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qgpc1\Documents\2025-12-02_CD-DPS final-oprava\Soupisy prací dodávek a služeb\"/>
    </mc:Choice>
  </mc:AlternateContent>
  <xr:revisionPtr revIDLastSave="0" documentId="13_ncr:1_{0CCA511F-2B1B-45A1-A106-46FE71B12314}" xr6:coauthVersionLast="47" xr6:coauthVersionMax="47" xr10:uidLastSave="{00000000-0000-0000-0000-000000000000}"/>
  <bookViews>
    <workbookView xWindow="-120" yWindow="-120" windowWidth="51840" windowHeight="21120" activeTab="1" xr2:uid="{00000000-000D-0000-FFFF-FFFF00000000}"/>
  </bookViews>
  <sheets>
    <sheet name="Rekapitulace stavby" sheetId="1" r:id="rId1"/>
    <sheet name="D.217 - Hospodaření s deš..." sheetId="2" r:id="rId2"/>
  </sheets>
  <definedNames>
    <definedName name="_xlnm._FilterDatabase" localSheetId="1" hidden="1">'D.217 - Hospodaření s deš...'!$C$120:$K$159</definedName>
    <definedName name="_xlnm.Print_Titles" localSheetId="1">'D.217 - Hospodaření s deš...'!$120:$120</definedName>
    <definedName name="_xlnm.Print_Titles" localSheetId="0">'Rekapitulace stavby'!$92:$92</definedName>
    <definedName name="_xlnm.Print_Area" localSheetId="1">'D.217 - Hospodaření s deš...'!$C$108:$K$159</definedName>
    <definedName name="_xlnm.Print_Area" localSheetId="0">'Rekapitulace stavby'!$D$4:$AO$76,'Rekapitulace stavby'!$C$82:$AQ$96</definedName>
  </definedNames>
  <calcPr calcId="191029"/>
</workbook>
</file>

<file path=xl/calcChain.xml><?xml version="1.0" encoding="utf-8"?>
<calcChain xmlns="http://schemas.openxmlformats.org/spreadsheetml/2006/main">
  <c r="J115" i="2" l="1"/>
  <c r="AM87" i="1"/>
  <c r="AN8" i="1"/>
  <c r="J37" i="2"/>
  <c r="J36" i="2"/>
  <c r="AY95" i="1" s="1"/>
  <c r="J35" i="2"/>
  <c r="AX95" i="1" s="1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F115" i="2"/>
  <c r="E113" i="2"/>
  <c r="F89" i="2"/>
  <c r="E87" i="2"/>
  <c r="J24" i="2"/>
  <c r="E24" i="2"/>
  <c r="J92" i="2" s="1"/>
  <c r="J23" i="2"/>
  <c r="J21" i="2"/>
  <c r="E21" i="2"/>
  <c r="J117" i="2" s="1"/>
  <c r="J20" i="2"/>
  <c r="J18" i="2"/>
  <c r="E18" i="2"/>
  <c r="F118" i="2" s="1"/>
  <c r="J17" i="2"/>
  <c r="J15" i="2"/>
  <c r="E15" i="2"/>
  <c r="F91" i="2" s="1"/>
  <c r="J14" i="2"/>
  <c r="J12" i="2"/>
  <c r="J89" i="2"/>
  <c r="E7" i="2"/>
  <c r="E85" i="2"/>
  <c r="L90" i="1"/>
  <c r="AM90" i="1"/>
  <c r="AM89" i="1"/>
  <c r="L89" i="1"/>
  <c r="L87" i="1"/>
  <c r="L85" i="1"/>
  <c r="L84" i="1"/>
  <c r="BK156" i="2"/>
  <c r="J148" i="2"/>
  <c r="J124" i="2"/>
  <c r="BK128" i="2"/>
  <c r="BK131" i="2"/>
  <c r="BK124" i="2"/>
  <c r="J142" i="2"/>
  <c r="BK145" i="2"/>
  <c r="J126" i="2"/>
  <c r="J146" i="2"/>
  <c r="J156" i="2"/>
  <c r="BK148" i="2"/>
  <c r="J133" i="2"/>
  <c r="BK143" i="2"/>
  <c r="J152" i="2"/>
  <c r="BK137" i="2"/>
  <c r="J137" i="2"/>
  <c r="BK151" i="2"/>
  <c r="J140" i="2"/>
  <c r="J149" i="2"/>
  <c r="J128" i="2"/>
  <c r="BK140" i="2"/>
  <c r="BK139" i="2"/>
  <c r="BK152" i="2"/>
  <c r="BK135" i="2"/>
  <c r="AS94" i="1"/>
  <c r="BK142" i="2"/>
  <c r="J131" i="2"/>
  <c r="BK146" i="2"/>
  <c r="J145" i="2"/>
  <c r="J151" i="2"/>
  <c r="BK158" i="2"/>
  <c r="J135" i="2"/>
  <c r="BK126" i="2"/>
  <c r="BK133" i="2"/>
  <c r="J143" i="2"/>
  <c r="BK149" i="2"/>
  <c r="J158" i="2"/>
  <c r="J139" i="2"/>
  <c r="P123" i="2" l="1"/>
  <c r="R123" i="2"/>
  <c r="BK123" i="2"/>
  <c r="T123" i="2"/>
  <c r="BK155" i="2"/>
  <c r="J155" i="2"/>
  <c r="J101" i="2" s="1"/>
  <c r="BK130" i="2"/>
  <c r="J130" i="2"/>
  <c r="J99" i="2"/>
  <c r="P130" i="2"/>
  <c r="P155" i="2"/>
  <c r="P154" i="2" s="1"/>
  <c r="T130" i="2"/>
  <c r="R155" i="2"/>
  <c r="R154" i="2" s="1"/>
  <c r="R130" i="2"/>
  <c r="T155" i="2"/>
  <c r="T154" i="2" s="1"/>
  <c r="E111" i="2"/>
  <c r="J118" i="2"/>
  <c r="BE124" i="2"/>
  <c r="BE128" i="2"/>
  <c r="BE137" i="2"/>
  <c r="BE142" i="2"/>
  <c r="BE148" i="2"/>
  <c r="F92" i="2"/>
  <c r="F117" i="2"/>
  <c r="BE126" i="2"/>
  <c r="BE135" i="2"/>
  <c r="BE143" i="2"/>
  <c r="BE146" i="2"/>
  <c r="J91" i="2"/>
  <c r="BE139" i="2"/>
  <c r="BE156" i="2"/>
  <c r="BE133" i="2"/>
  <c r="BE151" i="2"/>
  <c r="BE131" i="2"/>
  <c r="BE149" i="2"/>
  <c r="BE152" i="2"/>
  <c r="BE158" i="2"/>
  <c r="BE140" i="2"/>
  <c r="BE145" i="2"/>
  <c r="F35" i="2"/>
  <c r="BB95" i="1"/>
  <c r="BB94" i="1"/>
  <c r="W31" i="1"/>
  <c r="F34" i="2"/>
  <c r="BA95" i="1"/>
  <c r="BA94" i="1" s="1"/>
  <c r="W30" i="1" s="1"/>
  <c r="F36" i="2"/>
  <c r="BC95" i="1"/>
  <c r="BC94" i="1" s="1"/>
  <c r="W32" i="1" s="1"/>
  <c r="J34" i="2"/>
  <c r="AW95" i="1" s="1"/>
  <c r="F37" i="2"/>
  <c r="BD95" i="1"/>
  <c r="BD94" i="1" s="1"/>
  <c r="W33" i="1" s="1"/>
  <c r="T122" i="2" l="1"/>
  <c r="T121" i="2" s="1"/>
  <c r="BK122" i="2"/>
  <c r="J122" i="2"/>
  <c r="J97" i="2"/>
  <c r="R122" i="2"/>
  <c r="R121" i="2" s="1"/>
  <c r="P122" i="2"/>
  <c r="P121" i="2"/>
  <c r="AU95" i="1" s="1"/>
  <c r="AU94" i="1" s="1"/>
  <c r="J123" i="2"/>
  <c r="J98" i="2"/>
  <c r="BK154" i="2"/>
  <c r="J154" i="2" s="1"/>
  <c r="J100" i="2" s="1"/>
  <c r="AW94" i="1"/>
  <c r="AK30" i="1" s="1"/>
  <c r="AX94" i="1"/>
  <c r="F33" i="2"/>
  <c r="AZ95" i="1" s="1"/>
  <c r="AZ94" i="1" s="1"/>
  <c r="AV94" i="1" s="1"/>
  <c r="AK29" i="1" s="1"/>
  <c r="AY94" i="1"/>
  <c r="J33" i="2"/>
  <c r="AV95" i="1" s="1"/>
  <c r="AT95" i="1" s="1"/>
  <c r="BK121" i="2" l="1"/>
  <c r="J121" i="2" s="1"/>
  <c r="J96" i="2" s="1"/>
  <c r="AT94" i="1"/>
  <c r="W29" i="1"/>
  <c r="J30" i="2" l="1"/>
  <c r="AG95" i="1" s="1"/>
  <c r="AG94" i="1" s="1"/>
  <c r="AK26" i="1" s="1"/>
  <c r="AK35" i="1" s="1"/>
  <c r="AN94" i="1" l="1"/>
  <c r="J39" i="2"/>
  <c r="AN95" i="1"/>
</calcChain>
</file>

<file path=xl/sharedStrings.xml><?xml version="1.0" encoding="utf-8"?>
<sst xmlns="http://schemas.openxmlformats.org/spreadsheetml/2006/main" count="639" uniqueCount="218">
  <si>
    <t>Export Komplet</t>
  </si>
  <si>
    <t/>
  </si>
  <si>
    <t>2.0</t>
  </si>
  <si>
    <t>False</t>
  </si>
  <si>
    <t>{4d1d282d-d5f1-4a06-8906-d52af5584722}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</si>
  <si>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</si>
  <si>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</si>
  <si>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</si>
  <si>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</si>
  <si>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</si>
  <si>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</si>
  <si>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</si>
  <si>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</si>
  <si>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</si>
  <si>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P-22-013-000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</si>
  <si>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</si>
  <si>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</si>
  <si>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Přístavba ZŠ - Medlánky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</si>
  <si>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</si>
  <si>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</si>
  <si>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</si>
  <si>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</si>
  <si>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</si>
  <si>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</si>
  <si>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</si>
  <si>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</si>
  <si>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</si>
  <si>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</si>
  <si>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</si>
  <si>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</si>
  <si>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</si>
  <si>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</si>
  <si>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</si>
  <si>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</si>
  <si>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</si>
  <si>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</si>
  <si>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</si>
  <si>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</si>
  <si>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</si>
  <si>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</si>
  <si>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</si>
  <si>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</si>
  <si>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</si>
  <si>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</si>
  <si>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</si>
  <si>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</si>
  <si>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</si>
  <si>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</si>
  <si>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</si>
  <si>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</si>
  <si>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</si>
  <si>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</si>
  <si>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</si>
  <si>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</si>
  <si>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</si>
  <si>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</si>
  <si>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</si>
  <si>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</si>
  <si>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</si>
  <si>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</si>
  <si>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</si>
  <si>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</si>
  <si>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</si>
  <si>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</si>
  <si>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</si>
  <si>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</si>
  <si>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</si>
  <si>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</si>
  <si>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</si>
  <si>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</si>
  <si>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</si>
  <si>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</si>
  <si>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</si>
  <si>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</si>
  <si>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</si>
  <si>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</si>
  <si>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</si>
  <si>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D.217</t>
  </si>
  <si>
    <t>Hospodaření s dešťovou vodou</t>
  </si>
  <si>
    <t>STA</t>
  </si>
  <si>
    <t>1</t>
  </si>
  <si>
    <t>{687e73d4-2790-433b-82b1-e64fdeecd387}</t>
  </si>
  <si>
    <t>2</t>
  </si>
  <si>
    <t>KRYCÍ LIST SOUPISU PRACÍ</t>
  </si>
  <si>
    <t>Objekt:</t>
  </si>
  <si>
    <t>D.217 - Hospodaření s dešťovou vodou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</si>
  <si>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</si>
  <si>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</si>
  <si>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</si>
  <si>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</si>
  <si>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</si>
  <si>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</si>
  <si>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</si>
  <si>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8 - Trubní vedení</t>
  </si>
  <si>
    <t>PSV - Práce a dodávky PSV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</si>
  <si>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</si>
  <si>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</si>
  <si>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</si>
  <si>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</si>
  <si>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</si>
  <si>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</si>
  <si>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</si>
  <si>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</si>
  <si>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</si>
  <si>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</si>
  <si>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</si>
  <si>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</si>
  <si>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</si>
  <si>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</si>
  <si>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</si>
  <si>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HSV</t>
  </si>
  <si>
    <t>Práce a dodávky HSV</t>
  </si>
  <si>
    <t>ROZPOCET</t>
  </si>
  <si>
    <t>Zemní práce</t>
  </si>
  <si>
    <t>8</t>
  </si>
  <si>
    <t>K</t>
  </si>
  <si>
    <t>131251203</t>
  </si>
  <si>
    <t>Hloubení zapažených jam a zářezů strojně s urovnáním dna do předepsaného profilu a spádu v hornině třídy těžitelnosti I skupiny 3 přes 50 do 100 m3</t>
  </si>
  <si>
    <t>m3</t>
  </si>
  <si>
    <t>CS ÚRS 2023 02</t>
  </si>
  <si>
    <t>4</t>
  </si>
  <si>
    <t>2025289803</t>
  </si>
  <si>
    <t>Online PSC</t>
  </si>
  <si>
    <t>https://podminky.urs.cz/item/CS_URS_2023_02/131251203</t>
  </si>
  <si>
    <t>11</t>
  </si>
  <si>
    <t>132254104</t>
  </si>
  <si>
    <t>Hloubení zapažených rýh šířky do 800 mm strojně s urovnáním dna do předepsaného profilu a spádu v hornině třídy těžitelnosti I skupiny 3 přes 100 m3</t>
  </si>
  <si>
    <t>419996288</t>
  </si>
  <si>
    <t>https://podminky.urs.cz/item/CS_URS_2023_02/132254104</t>
  </si>
  <si>
    <t>7</t>
  </si>
  <si>
    <t>174151101</t>
  </si>
  <si>
    <t>Zásyp sypaninou z jakékoliv horniny strojně s uložením výkopku ve vrstvách se zhutněním jam, šachet, rýh nebo kolem objektů v těchto vykopávkách</t>
  </si>
  <si>
    <t>192555904</t>
  </si>
  <si>
    <t>https://podminky.urs.cz/item/CS_URS_2023_02/174151101</t>
  </si>
  <si>
    <t>Trubní vedení</t>
  </si>
  <si>
    <t>5</t>
  </si>
  <si>
    <t>894812251</t>
  </si>
  <si>
    <t>Revizní a čistící šachta z polypropylenu PP pro hladké trouby DN 425 poklop betonový (pro třídu zatížení) s betonovým konusem (B125)</t>
  </si>
  <si>
    <t>kus</t>
  </si>
  <si>
    <t>-1336494720</t>
  </si>
  <si>
    <t>https://podminky.urs.cz/item/CS_URS_2023_02/894812251</t>
  </si>
  <si>
    <t>6</t>
  </si>
  <si>
    <t>894812062</t>
  </si>
  <si>
    <t>Revizní a čistící šachta z polypropylenu PP pro hladké trouby DN 400 poklop litinový (pro třídu zatížení) s betonovým rámem (B125)</t>
  </si>
  <si>
    <t>-1041606302</t>
  </si>
  <si>
    <t>https://podminky.urs.cz/item/CS_URS_2023_02/894812062</t>
  </si>
  <si>
    <t>894812233</t>
  </si>
  <si>
    <t>Revizní a čistící šachta z polypropylenu PP pro hladké trouby DN 425 roura šachtová korugovaná bez hrdla, světlé hloubky 3000 mm</t>
  </si>
  <si>
    <t>1169005486</t>
  </si>
  <si>
    <t>https://podminky.urs.cz/item/CS_URS_2023_02/894812233</t>
  </si>
  <si>
    <t>3</t>
  </si>
  <si>
    <t>894812202</t>
  </si>
  <si>
    <t>Revizní a čistící šachta z polypropylenu PP pro hladké trouby DN 425 šachtové dno (DN šachty / DN trubního vedení) DN 425/150 průtočné 30°,60°,90°</t>
  </si>
  <si>
    <t>-941292667</t>
  </si>
  <si>
    <t>https://podminky.urs.cz/item/CS_URS_2023_02/894812202</t>
  </si>
  <si>
    <t>725-01</t>
  </si>
  <si>
    <t>soubor</t>
  </si>
  <si>
    <t>512</t>
  </si>
  <si>
    <t>1076127042</t>
  </si>
  <si>
    <t>22</t>
  </si>
  <si>
    <t>724219232</t>
  </si>
  <si>
    <t>Domovní vodárny montáž domovních vodáren ostatních typů dopravní výšky H (m) do 80 m</t>
  </si>
  <si>
    <t>16</t>
  </si>
  <si>
    <t>761700526</t>
  </si>
  <si>
    <t>https://podminky.urs.cz/item/CS_URS_2023_02/724219232</t>
  </si>
  <si>
    <t>19</t>
  </si>
  <si>
    <t>M</t>
  </si>
  <si>
    <t>42661001</t>
  </si>
  <si>
    <t>vodárna domácí tlaková nádoba 150L samonasávací čerpadlo Hmax 80m Qmax 1,33l/s</t>
  </si>
  <si>
    <t>-1678011781</t>
  </si>
  <si>
    <t>23</t>
  </si>
  <si>
    <t>724149102</t>
  </si>
  <si>
    <t>Čerpadla vodovodní strojní bez potrubí montáž čerpadel ponorných bez potrubí a příslušenství o výkonu od 56 l do 108 l</t>
  </si>
  <si>
    <t>-392620634</t>
  </si>
  <si>
    <t>https://podminky.urs.cz/item/CS_URS_2023_02/724149102</t>
  </si>
  <si>
    <t>24</t>
  </si>
  <si>
    <t>56241658</t>
  </si>
  <si>
    <t>sada pro připojení s domácí tlakově spínanou akusticky izolovanou vodárnou, možnost připojení pitné vody,sací hadice s plovákem, stěnová průchodka,čistící jednotka s automatickým čištěním filtru a jemným filtrem, ponorné čerpadlo</t>
  </si>
  <si>
    <t>32</t>
  </si>
  <si>
    <t>1721077995</t>
  </si>
  <si>
    <t>871273121</t>
  </si>
  <si>
    <t>Montáž kanalizačního potrubí z plastů z tvrdého PVC těsněných gumovým kroužkem v otevřeném výkopu ve sklonu do 20 % DN 125</t>
  </si>
  <si>
    <t>m</t>
  </si>
  <si>
    <t>663923530</t>
  </si>
  <si>
    <t>https://podminky.urs.cz/item/CS_URS_2023_02/871273121</t>
  </si>
  <si>
    <t>17</t>
  </si>
  <si>
    <t>286111</t>
  </si>
  <si>
    <t>trubka kanalizační PVC DN 500x5000mm SN8</t>
  </si>
  <si>
    <t>-1471278210</t>
  </si>
  <si>
    <t>15</t>
  </si>
  <si>
    <t>871313121</t>
  </si>
  <si>
    <t>Montáž kanalizačního potrubí z plastů z tvrdého PVC těsněných gumovým kroužkem v otevřeném výkopu ve sklonu do 20 % DN 160</t>
  </si>
  <si>
    <t>-93272887</t>
  </si>
  <si>
    <t>https://podminky.urs.cz/item/CS_URS_2023_02/871313121</t>
  </si>
  <si>
    <t>14</t>
  </si>
  <si>
    <t>28611164</t>
  </si>
  <si>
    <t>trubka kanalizační PVC DN 160x1000mm SN8</t>
  </si>
  <si>
    <t>-1531251161</t>
  </si>
  <si>
    <t>18</t>
  </si>
  <si>
    <t>892351111</t>
  </si>
  <si>
    <t>Tlakové zkoušky vodou na potrubí DN 150 nebo 200</t>
  </si>
  <si>
    <t>-1493566652</t>
  </si>
  <si>
    <t>https://podminky.urs.cz/item/CS_URS_2023_02/892351111</t>
  </si>
  <si>
    <t>PSV</t>
  </si>
  <si>
    <t>Práce a dodávky PSV</t>
  </si>
  <si>
    <t>998</t>
  </si>
  <si>
    <t>Přesun hmot</t>
  </si>
  <si>
    <t>998276101</t>
  </si>
  <si>
    <t>Přesun hmot pro trubní vedení hloubené z trub z plastických hmot nebo sklolaminátových pro vodovody, kanalizace, teplovody, produktovody v otevřeném výkopu dopravní vzdálenost do 15 m</t>
  </si>
  <si>
    <t>t</t>
  </si>
  <si>
    <t>-1319193915</t>
  </si>
  <si>
    <t>https://podminky.urs.cz/item/CS_URS_2023_02/998276101</t>
  </si>
  <si>
    <t>13</t>
  </si>
  <si>
    <t>998276124</t>
  </si>
  <si>
    <t>Přesun hmot pro trubní vedení hloubené z trub z plastických hmot nebo sklolaminátových Příplatek k cenám za zvětšený přesun přes vymezenou největší dopravní vzdálenost do 500 m</t>
  </si>
  <si>
    <t>672727736</t>
  </si>
  <si>
    <t>https://podminky.urs.cz/item/CS_URS_2023_02/998276124</t>
  </si>
  <si>
    <t>Akumulační nádrž, D+M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</si>
</sst>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198">
    <xf numFmtId="0" fontId="0" fillId="0" borderId="0" xfId="0"/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Font="1" applyProtection="1"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</xf>
    <xf numFmtId="0" fontId="0" fillId="0" borderId="0" xfId="0" applyProtection="1"/>
    <xf numFmtId="0" fontId="10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1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5" fillId="0" borderId="0" xfId="0" applyNumberFormat="1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0" fillId="4" borderId="0" xfId="0" applyFill="1" applyAlignment="1" applyProtection="1">
      <alignment vertical="center"/>
    </xf>
    <xf numFmtId="0" fontId="4" fillId="4" borderId="6" xfId="0" applyFont="1" applyFill="1" applyBorder="1" applyAlignment="1" applyProtection="1">
      <alignment horizontal="left" vertical="center"/>
    </xf>
    <xf numFmtId="0" fontId="0" fillId="4" borderId="7" xfId="0" applyFill="1" applyBorder="1" applyAlignment="1" applyProtection="1">
      <alignment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left" vertical="center"/>
    </xf>
    <xf numFmtId="0" fontId="0" fillId="4" borderId="7" xfId="0" applyFill="1" applyBorder="1" applyAlignment="1" applyProtection="1">
      <alignment vertical="center"/>
    </xf>
    <xf numFmtId="4" fontId="4" fillId="4" borderId="7" xfId="0" applyNumberFormat="1" applyFont="1" applyFill="1" applyBorder="1" applyAlignment="1" applyProtection="1">
      <alignment vertical="center"/>
    </xf>
    <xf numFmtId="0" fontId="0" fillId="4" borderId="8" xfId="0" applyFill="1" applyBorder="1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 applyProtection="1">
      <alignment horizontal="center" vertical="center"/>
    </xf>
    <xf numFmtId="0" fontId="17" fillId="0" borderId="12" xfId="0" applyFont="1" applyBorder="1" applyAlignment="1" applyProtection="1">
      <alignment horizontal="left" vertical="center"/>
    </xf>
    <xf numFmtId="0" fontId="0" fillId="0" borderId="12" xfId="0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</xf>
    <xf numFmtId="0" fontId="0" fillId="0" borderId="15" xfId="0" applyBorder="1" applyAlignment="1" applyProtection="1">
      <alignment vertical="center"/>
    </xf>
    <xf numFmtId="0" fontId="19" fillId="5" borderId="6" xfId="0" applyFont="1" applyFill="1" applyBorder="1" applyAlignment="1" applyProtection="1">
      <alignment horizontal="center" vertical="center"/>
    </xf>
    <xf numFmtId="0" fontId="19" fillId="5" borderId="7" xfId="0" applyFont="1" applyFill="1" applyBorder="1" applyAlignment="1" applyProtection="1">
      <alignment horizontal="left" vertical="center"/>
    </xf>
    <xf numFmtId="0" fontId="0" fillId="5" borderId="7" xfId="0" applyFill="1" applyBorder="1" applyAlignment="1" applyProtection="1">
      <alignment vertical="center"/>
    </xf>
    <xf numFmtId="0" fontId="19" fillId="5" borderId="7" xfId="0" applyFont="1" applyFill="1" applyBorder="1" applyAlignment="1" applyProtection="1">
      <alignment horizontal="center" vertical="center"/>
    </xf>
    <xf numFmtId="0" fontId="19" fillId="5" borderId="7" xfId="0" applyFont="1" applyFill="1" applyBorder="1" applyAlignment="1" applyProtection="1">
      <alignment horizontal="right" vertical="center"/>
    </xf>
    <xf numFmtId="0" fontId="19" fillId="5" borderId="8" xfId="0" applyFont="1" applyFill="1" applyBorder="1" applyAlignment="1" applyProtection="1">
      <alignment horizontal="left" vertical="center"/>
    </xf>
    <xf numFmtId="0" fontId="19" fillId="5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Alignment="1" applyProtection="1">
      <alignment vertical="center"/>
    </xf>
    <xf numFmtId="166" fontId="17" fillId="0" borderId="0" xfId="0" applyNumberFormat="1" applyFont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23" fillId="0" borderId="0" xfId="1" applyFont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14" fillId="0" borderId="0" xfId="0" applyFont="1" applyAlignment="1" applyProtection="1">
      <alignment horizontal="left" vertical="center"/>
    </xf>
    <xf numFmtId="4" fontId="2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0" fillId="5" borderId="0" xfId="0" applyFill="1" applyAlignment="1" applyProtection="1">
      <alignment vertical="center"/>
    </xf>
    <xf numFmtId="0" fontId="4" fillId="5" borderId="6" xfId="0" applyFont="1" applyFill="1" applyBorder="1" applyAlignment="1" applyProtection="1">
      <alignment horizontal="left" vertical="center"/>
    </xf>
    <xf numFmtId="0" fontId="4" fillId="5" borderId="7" xfId="0" applyFont="1" applyFill="1" applyBorder="1" applyAlignment="1" applyProtection="1">
      <alignment horizontal="right" vertical="center"/>
    </xf>
    <xf numFmtId="0" fontId="4" fillId="5" borderId="7" xfId="0" applyFont="1" applyFill="1" applyBorder="1" applyAlignment="1" applyProtection="1">
      <alignment horizontal="center" vertical="center"/>
    </xf>
    <xf numFmtId="4" fontId="4" fillId="5" borderId="7" xfId="0" applyNumberFormat="1" applyFont="1" applyFill="1" applyBorder="1" applyAlignment="1" applyProtection="1">
      <alignment vertical="center"/>
    </xf>
    <xf numFmtId="0" fontId="0" fillId="5" borderId="8" xfId="0" applyFill="1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 vertical="center" wrapText="1"/>
    </xf>
    <xf numFmtId="0" fontId="19" fillId="5" borderId="0" xfId="0" applyFont="1" applyFill="1" applyAlignment="1" applyProtection="1">
      <alignment horizontal="left" vertical="center"/>
    </xf>
    <xf numFmtId="0" fontId="19" fillId="5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0" fillId="0" borderId="3" xfId="0" applyBorder="1" applyAlignment="1" applyProtection="1">
      <alignment horizontal="center" vertical="center" wrapText="1"/>
    </xf>
    <xf numFmtId="0" fontId="19" fillId="5" borderId="16" xfId="0" applyFont="1" applyFill="1" applyBorder="1" applyAlignment="1" applyProtection="1">
      <alignment horizontal="center" vertical="center" wrapText="1"/>
    </xf>
    <xf numFmtId="0" fontId="19" fillId="5" borderId="17" xfId="0" applyFont="1" applyFill="1" applyBorder="1" applyAlignment="1" applyProtection="1">
      <alignment horizontal="center" vertical="center" wrapText="1"/>
    </xf>
    <xf numFmtId="0" fontId="19" fillId="5" borderId="18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21" fillId="0" borderId="0" xfId="0" applyNumberFormat="1" applyFont="1" applyProtection="1"/>
    <xf numFmtId="166" fontId="29" fillId="0" borderId="12" xfId="0" applyNumberFormat="1" applyFont="1" applyBorder="1" applyProtection="1"/>
    <xf numFmtId="4" fontId="30" fillId="0" borderId="0" xfId="0" applyNumberFormat="1" applyFont="1" applyAlignment="1" applyProtection="1">
      <alignment vertical="center"/>
    </xf>
    <xf numFmtId="0" fontId="8" fillId="0" borderId="3" xfId="0" applyFont="1" applyBorder="1" applyProtection="1"/>
    <xf numFmtId="0" fontId="8" fillId="0" borderId="0" xfId="0" applyFo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8" fillId="0" borderId="14" xfId="0" applyFont="1" applyBorder="1" applyProtection="1"/>
    <xf numFmtId="166" fontId="8" fillId="0" borderId="0" xfId="0" applyNumberFormat="1" applyFont="1" applyProtection="1"/>
    <xf numFmtId="0" fontId="8" fillId="0" borderId="15" xfId="0" applyFont="1" applyBorder="1" applyProtection="1"/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0" borderId="22" xfId="0" applyNumberFormat="1" applyFont="1" applyBorder="1" applyAlignment="1" applyProtection="1">
      <alignment vertical="center"/>
    </xf>
    <xf numFmtId="0" fontId="20" fillId="3" borderId="14" xfId="0" applyFont="1" applyFill="1" applyBorder="1" applyAlignment="1" applyProtection="1">
      <alignment horizontal="left" vertical="center"/>
    </xf>
    <xf numFmtId="0" fontId="20" fillId="0" borderId="0" xfId="0" applyFont="1" applyAlignment="1" applyProtection="1">
      <alignment horizontal="center" vertical="center"/>
    </xf>
    <xf numFmtId="166" fontId="20" fillId="0" borderId="0" xfId="0" applyNumberFormat="1" applyFont="1" applyAlignment="1" applyProtection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14" xfId="0" applyBorder="1" applyAlignment="1" applyProtection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 applyProtection="1">
      <alignment vertical="center"/>
    </xf>
    <xf numFmtId="0" fontId="33" fillId="3" borderId="14" xfId="0" applyFont="1" applyFill="1" applyBorder="1" applyAlignment="1" applyProtection="1">
      <alignment horizontal="left" vertical="center"/>
    </xf>
    <xf numFmtId="0" fontId="33" fillId="0" borderId="0" xfId="0" applyFont="1" applyAlignment="1" applyProtection="1">
      <alignment horizontal="center" vertical="center"/>
    </xf>
    <xf numFmtId="0" fontId="0" fillId="0" borderId="19" xfId="0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724219232" TargetMode="External"/><Relationship Id="rId13" Type="http://schemas.openxmlformats.org/officeDocument/2006/relationships/hyperlink" Target="https://podminky.urs.cz/item/CS_URS_2023_02/998276101" TargetMode="External"/><Relationship Id="rId3" Type="http://schemas.openxmlformats.org/officeDocument/2006/relationships/hyperlink" Target="https://podminky.urs.cz/item/CS_URS_2023_02/174151101" TargetMode="External"/><Relationship Id="rId7" Type="http://schemas.openxmlformats.org/officeDocument/2006/relationships/hyperlink" Target="https://podminky.urs.cz/item/CS_URS_2023_02/894812202" TargetMode="External"/><Relationship Id="rId12" Type="http://schemas.openxmlformats.org/officeDocument/2006/relationships/hyperlink" Target="https://podminky.urs.cz/item/CS_URS_2023_02/892351111" TargetMode="External"/><Relationship Id="rId2" Type="http://schemas.openxmlformats.org/officeDocument/2006/relationships/hyperlink" Target="https://podminky.urs.cz/item/CS_URS_2023_02/132254104" TargetMode="External"/><Relationship Id="rId1" Type="http://schemas.openxmlformats.org/officeDocument/2006/relationships/hyperlink" Target="https://podminky.urs.cz/item/CS_URS_2023_02/131251203" TargetMode="External"/><Relationship Id="rId6" Type="http://schemas.openxmlformats.org/officeDocument/2006/relationships/hyperlink" Target="https://podminky.urs.cz/item/CS_URS_2023_02/894812233" TargetMode="External"/><Relationship Id="rId11" Type="http://schemas.openxmlformats.org/officeDocument/2006/relationships/hyperlink" Target="https://podminky.urs.cz/item/CS_URS_2023_02/871313121" TargetMode="External"/><Relationship Id="rId5" Type="http://schemas.openxmlformats.org/officeDocument/2006/relationships/hyperlink" Target="https://podminky.urs.cz/item/CS_URS_2023_02/894812062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podminky.urs.cz/item/CS_URS_2023_02/871273121" TargetMode="External"/><Relationship Id="rId4" Type="http://schemas.openxmlformats.org/officeDocument/2006/relationships/hyperlink" Target="https://podminky.urs.cz/item/CS_URS_2023_02/894812251" TargetMode="External"/><Relationship Id="rId9" Type="http://schemas.openxmlformats.org/officeDocument/2006/relationships/hyperlink" Target="https://podminky.urs.cz/item/CS_URS_2023_02/724149102" TargetMode="External"/><Relationship Id="rId14" Type="http://schemas.openxmlformats.org/officeDocument/2006/relationships/hyperlink" Target="https://podminky.urs.cz/item/CS_URS_2023_02/9982761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>
      <selection activeCell="AL3" sqref="AL3:AL4"/>
    </sheetView>
  </sheetViews>
  <sheetFormatPr defaultRowHeight="11.25"/>
  <cols>
    <col min="1" max="1" width="8.33203125" style="9" customWidth="1"/>
    <col min="2" max="2" width="1.6640625" style="9" customWidth="1"/>
    <col min="3" max="3" width="4.1640625" style="9" customWidth="1"/>
    <col min="4" max="33" width="2.6640625" style="9" customWidth="1"/>
    <col min="34" max="34" width="3.33203125" style="9" customWidth="1"/>
    <col min="35" max="35" width="31.6640625" style="9" customWidth="1"/>
    <col min="36" max="37" width="2.5" style="9" customWidth="1"/>
    <col min="38" max="38" width="8.33203125" style="9" customWidth="1"/>
    <col min="39" max="39" width="3.33203125" style="9" customWidth="1"/>
    <col min="40" max="40" width="13.33203125" style="9" customWidth="1"/>
    <col min="41" max="41" width="7.5" style="9" customWidth="1"/>
    <col min="42" max="42" width="4.1640625" style="9" customWidth="1"/>
    <col min="43" max="43" width="15.6640625" style="9" hidden="1" customWidth="1"/>
    <col min="44" max="44" width="13.6640625" style="9" customWidth="1"/>
    <col min="45" max="47" width="25.83203125" style="9" hidden="1" customWidth="1"/>
    <col min="48" max="49" width="21.6640625" style="9" hidden="1" customWidth="1"/>
    <col min="50" max="51" width="25" style="9" hidden="1" customWidth="1"/>
    <col min="52" max="52" width="21.6640625" style="9" hidden="1" customWidth="1"/>
    <col min="53" max="53" width="19.1640625" style="9" hidden="1" customWidth="1"/>
    <col min="54" max="54" width="25" style="9" hidden="1" customWidth="1"/>
    <col min="55" max="55" width="21.6640625" style="9" hidden="1" customWidth="1"/>
    <col min="56" max="56" width="19.1640625" style="9" hidden="1" customWidth="1"/>
    <col min="57" max="57" width="66.5" style="9" customWidth="1"/>
    <col min="58" max="70" width="9.33203125" style="9"/>
    <col min="71" max="91" width="9.33203125" style="9" hidden="1"/>
    <col min="92" max="16384" width="9.33203125" style="9"/>
  </cols>
  <sheetData>
    <row r="1" spans="1:74">
      <c r="A1" s="8" t="s">
        <v>0</v>
      </c>
      <c r="AZ1" s="8" t="s">
        <v>1</v>
      </c>
      <c r="BA1" s="8" t="s">
        <v>2</v>
      </c>
      <c r="BB1" s="8" t="s">
        <v>1</v>
      </c>
      <c r="BT1" s="8" t="s">
        <v>3</v>
      </c>
      <c r="BU1" s="8" t="s">
        <v>3</v>
      </c>
      <c r="BV1" s="8" t="s">
        <v>4</v>
      </c>
    </row>
    <row r="2" spans="1:74" ht="36.950000000000003" customHeight="1">
      <c r="AR2" s="10" t="s">
        <v>5</v>
      </c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>
      <c r="B5" s="15"/>
      <c r="D5" s="19" t="s">
        <v>13</v>
      </c>
      <c r="K5" s="20" t="s">
        <v>14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R5" s="15"/>
      <c r="BE5" s="21" t="s">
        <v>15</v>
      </c>
      <c r="BS5" s="12" t="s">
        <v>6</v>
      </c>
    </row>
    <row r="6" spans="1:74" ht="36.950000000000003" customHeight="1">
      <c r="B6" s="15"/>
      <c r="D6" s="22" t="s">
        <v>16</v>
      </c>
      <c r="K6" s="23" t="s">
        <v>17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R6" s="15"/>
      <c r="BE6" s="24"/>
      <c r="BS6" s="12" t="s">
        <v>6</v>
      </c>
    </row>
    <row r="7" spans="1:74" ht="12" customHeight="1">
      <c r="B7" s="15"/>
      <c r="D7" s="25" t="s">
        <v>18</v>
      </c>
      <c r="K7" s="26" t="s">
        <v>1</v>
      </c>
      <c r="AK7" s="25" t="s">
        <v>19</v>
      </c>
      <c r="AN7" s="26" t="s">
        <v>1</v>
      </c>
      <c r="AR7" s="15"/>
      <c r="BE7" s="24"/>
      <c r="BS7" s="12" t="s">
        <v>6</v>
      </c>
    </row>
    <row r="8" spans="1:74" ht="12" customHeight="1">
      <c r="B8" s="15"/>
      <c r="D8" s="25" t="s">
        <v>20</v>
      </c>
      <c r="K8" s="26" t="s">
        <v>21</v>
      </c>
      <c r="AK8" s="25" t="s">
        <v>22</v>
      </c>
      <c r="AN8" s="6">
        <f ca="1">TODAY()</f>
        <v>45994</v>
      </c>
      <c r="AR8" s="15"/>
      <c r="BE8" s="24"/>
      <c r="BS8" s="12" t="s">
        <v>6</v>
      </c>
    </row>
    <row r="9" spans="1:74" ht="14.45" customHeight="1">
      <c r="B9" s="15"/>
      <c r="AR9" s="15"/>
      <c r="BE9" s="24"/>
      <c r="BS9" s="12" t="s">
        <v>6</v>
      </c>
    </row>
    <row r="10" spans="1:74" ht="12" customHeight="1">
      <c r="B10" s="15"/>
      <c r="D10" s="25" t="s">
        <v>23</v>
      </c>
      <c r="AK10" s="25" t="s">
        <v>24</v>
      </c>
      <c r="AN10" s="26" t="s">
        <v>1</v>
      </c>
      <c r="AR10" s="15"/>
      <c r="BE10" s="24"/>
      <c r="BS10" s="12" t="s">
        <v>6</v>
      </c>
    </row>
    <row r="11" spans="1:74" ht="18.399999999999999" customHeight="1">
      <c r="B11" s="15"/>
      <c r="E11" s="26" t="s">
        <v>21</v>
      </c>
      <c r="AK11" s="25" t="s">
        <v>25</v>
      </c>
      <c r="AN11" s="26" t="s">
        <v>1</v>
      </c>
      <c r="AR11" s="15"/>
      <c r="BE11" s="24"/>
      <c r="BS11" s="12" t="s">
        <v>6</v>
      </c>
    </row>
    <row r="12" spans="1:74" ht="6.95" customHeight="1">
      <c r="B12" s="15"/>
      <c r="AR12" s="15"/>
      <c r="BE12" s="24"/>
      <c r="BS12" s="12" t="s">
        <v>6</v>
      </c>
    </row>
    <row r="13" spans="1:74" ht="12" customHeight="1">
      <c r="B13" s="15"/>
      <c r="D13" s="25" t="s">
        <v>26</v>
      </c>
      <c r="AK13" s="25" t="s">
        <v>24</v>
      </c>
      <c r="AN13" s="1" t="s">
        <v>27</v>
      </c>
      <c r="AR13" s="15"/>
      <c r="BE13" s="24"/>
      <c r="BS13" s="12" t="s">
        <v>6</v>
      </c>
    </row>
    <row r="14" spans="1:74" ht="12.75">
      <c r="B14" s="15"/>
      <c r="E14" s="7" t="s">
        <v>27</v>
      </c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25" t="s">
        <v>25</v>
      </c>
      <c r="AN14" s="1" t="s">
        <v>27</v>
      </c>
      <c r="AR14" s="15"/>
      <c r="BE14" s="24"/>
      <c r="BS14" s="12" t="s">
        <v>6</v>
      </c>
    </row>
    <row r="15" spans="1:74" ht="6.95" customHeight="1">
      <c r="B15" s="15"/>
      <c r="AR15" s="15"/>
      <c r="BE15" s="24"/>
      <c r="BS15" s="12" t="s">
        <v>3</v>
      </c>
    </row>
    <row r="16" spans="1:74" ht="12" customHeight="1">
      <c r="B16" s="15"/>
      <c r="D16" s="25" t="s">
        <v>28</v>
      </c>
      <c r="AK16" s="25" t="s">
        <v>24</v>
      </c>
      <c r="AN16" s="26" t="s">
        <v>1</v>
      </c>
      <c r="AR16" s="15"/>
      <c r="BE16" s="24"/>
      <c r="BS16" s="12" t="s">
        <v>3</v>
      </c>
    </row>
    <row r="17" spans="2:71" ht="18.399999999999999" customHeight="1">
      <c r="B17" s="15"/>
      <c r="E17" s="26" t="s">
        <v>21</v>
      </c>
      <c r="AK17" s="25" t="s">
        <v>25</v>
      </c>
      <c r="AN17" s="26" t="s">
        <v>1</v>
      </c>
      <c r="AR17" s="15"/>
      <c r="BE17" s="24"/>
      <c r="BS17" s="12" t="s">
        <v>29</v>
      </c>
    </row>
    <row r="18" spans="2:71" ht="6.95" customHeight="1">
      <c r="B18" s="15"/>
      <c r="AR18" s="15"/>
      <c r="BE18" s="24"/>
      <c r="BS18" s="12" t="s">
        <v>6</v>
      </c>
    </row>
    <row r="19" spans="2:71" ht="12" customHeight="1">
      <c r="B19" s="15"/>
      <c r="D19" s="25" t="s">
        <v>30</v>
      </c>
      <c r="AK19" s="25" t="s">
        <v>24</v>
      </c>
      <c r="AN19" s="26" t="s">
        <v>1</v>
      </c>
      <c r="AR19" s="15"/>
      <c r="BE19" s="24"/>
      <c r="BS19" s="12" t="s">
        <v>6</v>
      </c>
    </row>
    <row r="20" spans="2:71" ht="18.399999999999999" customHeight="1">
      <c r="B20" s="15"/>
      <c r="E20" s="26" t="s">
        <v>21</v>
      </c>
      <c r="AK20" s="25" t="s">
        <v>25</v>
      </c>
      <c r="AN20" s="26" t="s">
        <v>1</v>
      </c>
      <c r="AR20" s="15"/>
      <c r="BE20" s="24"/>
      <c r="BS20" s="12" t="s">
        <v>3</v>
      </c>
    </row>
    <row r="21" spans="2:71" ht="6.95" customHeight="1">
      <c r="B21" s="15"/>
      <c r="AR21" s="15"/>
      <c r="BE21" s="24"/>
    </row>
    <row r="22" spans="2:71" ht="12" customHeight="1">
      <c r="B22" s="15"/>
      <c r="D22" s="25" t="s">
        <v>31</v>
      </c>
      <c r="AR22" s="15"/>
      <c r="BE22" s="24"/>
    </row>
    <row r="23" spans="2:71" ht="16.5" customHeight="1">
      <c r="B23" s="15"/>
      <c r="E23" s="27" t="s">
        <v>1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R23" s="15"/>
      <c r="BE23" s="24"/>
    </row>
    <row r="24" spans="2:71" ht="6.95" customHeight="1">
      <c r="B24" s="15"/>
      <c r="AR24" s="15"/>
      <c r="BE24" s="24"/>
    </row>
    <row r="25" spans="2:71" ht="6.95" customHeight="1">
      <c r="B25" s="15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5"/>
      <c r="BE25" s="24"/>
    </row>
    <row r="26" spans="2:71" s="30" customFormat="1" ht="25.9" customHeight="1">
      <c r="B26" s="29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3">
        <f>ROUND(AG94,2)</f>
        <v>0</v>
      </c>
      <c r="AL26" s="34"/>
      <c r="AM26" s="34"/>
      <c r="AN26" s="34"/>
      <c r="AO26" s="34"/>
      <c r="AR26" s="29"/>
      <c r="BE26" s="24"/>
    </row>
    <row r="27" spans="2:71" s="30" customFormat="1" ht="6.95" customHeight="1">
      <c r="B27" s="29"/>
      <c r="AR27" s="29"/>
      <c r="BE27" s="24"/>
    </row>
    <row r="28" spans="2:71" s="30" customFormat="1" ht="12.75">
      <c r="B28" s="29"/>
      <c r="L28" s="35" t="s">
        <v>33</v>
      </c>
      <c r="M28" s="35"/>
      <c r="N28" s="35"/>
      <c r="O28" s="35"/>
      <c r="P28" s="35"/>
      <c r="W28" s="35" t="s">
        <v>34</v>
      </c>
      <c r="X28" s="35"/>
      <c r="Y28" s="35"/>
      <c r="Z28" s="35"/>
      <c r="AA28" s="35"/>
      <c r="AB28" s="35"/>
      <c r="AC28" s="35"/>
      <c r="AD28" s="35"/>
      <c r="AE28" s="35"/>
      <c r="AK28" s="35" t="s">
        <v>35</v>
      </c>
      <c r="AL28" s="35"/>
      <c r="AM28" s="35"/>
      <c r="AN28" s="35"/>
      <c r="AO28" s="35"/>
      <c r="AR28" s="29"/>
      <c r="BE28" s="24"/>
    </row>
    <row r="29" spans="2:71" s="37" customFormat="1" ht="14.45" customHeight="1">
      <c r="B29" s="36"/>
      <c r="D29" s="25" t="s">
        <v>36</v>
      </c>
      <c r="F29" s="25" t="s">
        <v>37</v>
      </c>
      <c r="L29" s="38">
        <v>0.21</v>
      </c>
      <c r="M29" s="39"/>
      <c r="N29" s="39"/>
      <c r="O29" s="39"/>
      <c r="P29" s="39"/>
      <c r="W29" s="40">
        <f>ROUND(AZ94, 2)</f>
        <v>0</v>
      </c>
      <c r="X29" s="39"/>
      <c r="Y29" s="39"/>
      <c r="Z29" s="39"/>
      <c r="AA29" s="39"/>
      <c r="AB29" s="39"/>
      <c r="AC29" s="39"/>
      <c r="AD29" s="39"/>
      <c r="AE29" s="39"/>
      <c r="AK29" s="40">
        <f>ROUND(AV94, 2)</f>
        <v>0</v>
      </c>
      <c r="AL29" s="39"/>
      <c r="AM29" s="39"/>
      <c r="AN29" s="39"/>
      <c r="AO29" s="39"/>
      <c r="AR29" s="36"/>
      <c r="BE29" s="41"/>
    </row>
    <row r="30" spans="2:71" s="37" customFormat="1" ht="14.45" customHeight="1">
      <c r="B30" s="36"/>
      <c r="F30" s="25" t="s">
        <v>38</v>
      </c>
      <c r="L30" s="38">
        <v>0.12</v>
      </c>
      <c r="M30" s="39"/>
      <c r="N30" s="39"/>
      <c r="O30" s="39"/>
      <c r="P30" s="39"/>
      <c r="W30" s="40">
        <f>ROUND(BA94, 2)</f>
        <v>0</v>
      </c>
      <c r="X30" s="39"/>
      <c r="Y30" s="39"/>
      <c r="Z30" s="39"/>
      <c r="AA30" s="39"/>
      <c r="AB30" s="39"/>
      <c r="AC30" s="39"/>
      <c r="AD30" s="39"/>
      <c r="AE30" s="39"/>
      <c r="AK30" s="40">
        <f>ROUND(AW94, 2)</f>
        <v>0</v>
      </c>
      <c r="AL30" s="39"/>
      <c r="AM30" s="39"/>
      <c r="AN30" s="39"/>
      <c r="AO30" s="39"/>
      <c r="AR30" s="36"/>
      <c r="BE30" s="41"/>
    </row>
    <row r="31" spans="2:71" s="37" customFormat="1" ht="14.45" hidden="1" customHeight="1">
      <c r="B31" s="36"/>
      <c r="F31" s="25" t="s">
        <v>39</v>
      </c>
      <c r="L31" s="38">
        <v>0.21</v>
      </c>
      <c r="M31" s="39"/>
      <c r="N31" s="39"/>
      <c r="O31" s="39"/>
      <c r="P31" s="39"/>
      <c r="W31" s="40">
        <f>ROUND(BB94, 2)</f>
        <v>0</v>
      </c>
      <c r="X31" s="39"/>
      <c r="Y31" s="39"/>
      <c r="Z31" s="39"/>
      <c r="AA31" s="39"/>
      <c r="AB31" s="39"/>
      <c r="AC31" s="39"/>
      <c r="AD31" s="39"/>
      <c r="AE31" s="39"/>
      <c r="AK31" s="40">
        <v>0</v>
      </c>
      <c r="AL31" s="39"/>
      <c r="AM31" s="39"/>
      <c r="AN31" s="39"/>
      <c r="AO31" s="39"/>
      <c r="AR31" s="36"/>
      <c r="BE31" s="41"/>
    </row>
    <row r="32" spans="2:71" s="37" customFormat="1" ht="14.45" hidden="1" customHeight="1">
      <c r="B32" s="36"/>
      <c r="F32" s="25" t="s">
        <v>40</v>
      </c>
      <c r="L32" s="38">
        <v>0.12</v>
      </c>
      <c r="M32" s="39"/>
      <c r="N32" s="39"/>
      <c r="O32" s="39"/>
      <c r="P32" s="39"/>
      <c r="W32" s="40">
        <f>ROUND(BC94, 2)</f>
        <v>0</v>
      </c>
      <c r="X32" s="39"/>
      <c r="Y32" s="39"/>
      <c r="Z32" s="39"/>
      <c r="AA32" s="39"/>
      <c r="AB32" s="39"/>
      <c r="AC32" s="39"/>
      <c r="AD32" s="39"/>
      <c r="AE32" s="39"/>
      <c r="AK32" s="40">
        <v>0</v>
      </c>
      <c r="AL32" s="39"/>
      <c r="AM32" s="39"/>
      <c r="AN32" s="39"/>
      <c r="AO32" s="39"/>
      <c r="AR32" s="36"/>
      <c r="BE32" s="41"/>
    </row>
    <row r="33" spans="2:57" s="37" customFormat="1" ht="14.45" hidden="1" customHeight="1">
      <c r="B33" s="36"/>
      <c r="F33" s="25" t="s">
        <v>41</v>
      </c>
      <c r="L33" s="38">
        <v>0</v>
      </c>
      <c r="M33" s="39"/>
      <c r="N33" s="39"/>
      <c r="O33" s="39"/>
      <c r="P33" s="39"/>
      <c r="W33" s="40">
        <f>ROUND(BD94, 2)</f>
        <v>0</v>
      </c>
      <c r="X33" s="39"/>
      <c r="Y33" s="39"/>
      <c r="Z33" s="39"/>
      <c r="AA33" s="39"/>
      <c r="AB33" s="39"/>
      <c r="AC33" s="39"/>
      <c r="AD33" s="39"/>
      <c r="AE33" s="39"/>
      <c r="AK33" s="40">
        <v>0</v>
      </c>
      <c r="AL33" s="39"/>
      <c r="AM33" s="39"/>
      <c r="AN33" s="39"/>
      <c r="AO33" s="39"/>
      <c r="AR33" s="36"/>
      <c r="BE33" s="41"/>
    </row>
    <row r="34" spans="2:57" s="30" customFormat="1" ht="6.95" customHeight="1">
      <c r="B34" s="29"/>
      <c r="AR34" s="29"/>
      <c r="BE34" s="24"/>
    </row>
    <row r="35" spans="2:57" s="30" customFormat="1" ht="25.9" customHeight="1">
      <c r="B35" s="29"/>
      <c r="C35" s="42"/>
      <c r="D35" s="43" t="s">
        <v>42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43</v>
      </c>
      <c r="U35" s="44"/>
      <c r="V35" s="44"/>
      <c r="W35" s="44"/>
      <c r="X35" s="46" t="s">
        <v>44</v>
      </c>
      <c r="Y35" s="47"/>
      <c r="Z35" s="47"/>
      <c r="AA35" s="47"/>
      <c r="AB35" s="47"/>
      <c r="AC35" s="44"/>
      <c r="AD35" s="44"/>
      <c r="AE35" s="44"/>
      <c r="AF35" s="44"/>
      <c r="AG35" s="44"/>
      <c r="AH35" s="44"/>
      <c r="AI35" s="44"/>
      <c r="AJ35" s="44"/>
      <c r="AK35" s="48">
        <f>SUM(AK26:AK33)</f>
        <v>0</v>
      </c>
      <c r="AL35" s="47"/>
      <c r="AM35" s="47"/>
      <c r="AN35" s="47"/>
      <c r="AO35" s="49"/>
      <c r="AP35" s="42"/>
      <c r="AQ35" s="42"/>
      <c r="AR35" s="29"/>
    </row>
    <row r="36" spans="2:57" s="30" customFormat="1" ht="6.95" customHeight="1">
      <c r="B36" s="29"/>
      <c r="AR36" s="29"/>
    </row>
    <row r="37" spans="2:57" s="30" customFormat="1" ht="14.45" customHeight="1">
      <c r="B37" s="29"/>
      <c r="AR37" s="29"/>
    </row>
    <row r="38" spans="2:57" ht="14.45" customHeight="1">
      <c r="B38" s="15"/>
      <c r="AR38" s="15"/>
    </row>
    <row r="39" spans="2:57" ht="14.45" customHeight="1">
      <c r="B39" s="15"/>
      <c r="AR39" s="15"/>
    </row>
    <row r="40" spans="2:57" ht="14.45" customHeight="1">
      <c r="B40" s="15"/>
      <c r="AR40" s="15"/>
    </row>
    <row r="41" spans="2:57" ht="14.45" customHeight="1">
      <c r="B41" s="15"/>
      <c r="AR41" s="15"/>
    </row>
    <row r="42" spans="2:57" ht="14.45" customHeight="1">
      <c r="B42" s="15"/>
      <c r="AR42" s="15"/>
    </row>
    <row r="43" spans="2:57" ht="14.45" customHeight="1">
      <c r="B43" s="15"/>
      <c r="AR43" s="15"/>
    </row>
    <row r="44" spans="2:57" ht="14.45" customHeight="1">
      <c r="B44" s="15"/>
      <c r="AR44" s="15"/>
    </row>
    <row r="45" spans="2:57" ht="14.45" customHeight="1">
      <c r="B45" s="15"/>
      <c r="AR45" s="15"/>
    </row>
    <row r="46" spans="2:57" ht="14.45" customHeight="1">
      <c r="B46" s="15"/>
      <c r="AR46" s="15"/>
    </row>
    <row r="47" spans="2:57" ht="14.45" customHeight="1">
      <c r="B47" s="15"/>
      <c r="AR47" s="15"/>
    </row>
    <row r="48" spans="2:57" ht="14.45" customHeight="1">
      <c r="B48" s="15"/>
      <c r="AR48" s="15"/>
    </row>
    <row r="49" spans="2:44" s="30" customFormat="1" ht="14.45" customHeight="1">
      <c r="B49" s="29"/>
      <c r="D49" s="50" t="s">
        <v>45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46</v>
      </c>
      <c r="AI49" s="51"/>
      <c r="AJ49" s="51"/>
      <c r="AK49" s="51"/>
      <c r="AL49" s="51"/>
      <c r="AM49" s="51"/>
      <c r="AN49" s="51"/>
      <c r="AO49" s="51"/>
      <c r="AR49" s="29"/>
    </row>
    <row r="50" spans="2:44">
      <c r="B50" s="15"/>
      <c r="AR50" s="15"/>
    </row>
    <row r="51" spans="2:44">
      <c r="B51" s="15"/>
      <c r="AR51" s="15"/>
    </row>
    <row r="52" spans="2:44">
      <c r="B52" s="15"/>
      <c r="AR52" s="15"/>
    </row>
    <row r="53" spans="2:44">
      <c r="B53" s="15"/>
      <c r="AR53" s="15"/>
    </row>
    <row r="54" spans="2:44">
      <c r="B54" s="15"/>
      <c r="AR54" s="15"/>
    </row>
    <row r="55" spans="2:44">
      <c r="B55" s="15"/>
      <c r="AR55" s="15"/>
    </row>
    <row r="56" spans="2:44">
      <c r="B56" s="15"/>
      <c r="AR56" s="15"/>
    </row>
    <row r="57" spans="2:44">
      <c r="B57" s="15"/>
      <c r="AR57" s="15"/>
    </row>
    <row r="58" spans="2:44">
      <c r="B58" s="15"/>
      <c r="AR58" s="15"/>
    </row>
    <row r="59" spans="2:44">
      <c r="B59" s="15"/>
      <c r="AR59" s="15"/>
    </row>
    <row r="60" spans="2:44" s="30" customFormat="1" ht="12.75">
      <c r="B60" s="29"/>
      <c r="D60" s="52" t="s">
        <v>47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52" t="s">
        <v>48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52" t="s">
        <v>47</v>
      </c>
      <c r="AI60" s="32"/>
      <c r="AJ60" s="32"/>
      <c r="AK60" s="32"/>
      <c r="AL60" s="32"/>
      <c r="AM60" s="52" t="s">
        <v>48</v>
      </c>
      <c r="AN60" s="32"/>
      <c r="AO60" s="32"/>
      <c r="AR60" s="29"/>
    </row>
    <row r="61" spans="2:44">
      <c r="B61" s="15"/>
      <c r="AR61" s="15"/>
    </row>
    <row r="62" spans="2:44">
      <c r="B62" s="15"/>
      <c r="AR62" s="15"/>
    </row>
    <row r="63" spans="2:44">
      <c r="B63" s="15"/>
      <c r="AR63" s="15"/>
    </row>
    <row r="64" spans="2:44" s="30" customFormat="1" ht="12.75">
      <c r="B64" s="29"/>
      <c r="D64" s="50" t="s">
        <v>49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0" t="s">
        <v>50</v>
      </c>
      <c r="AI64" s="51"/>
      <c r="AJ64" s="51"/>
      <c r="AK64" s="51"/>
      <c r="AL64" s="51"/>
      <c r="AM64" s="51"/>
      <c r="AN64" s="51"/>
      <c r="AO64" s="51"/>
      <c r="AR64" s="29"/>
    </row>
    <row r="65" spans="2:44">
      <c r="B65" s="15"/>
      <c r="AR65" s="15"/>
    </row>
    <row r="66" spans="2:44">
      <c r="B66" s="15"/>
      <c r="AR66" s="15"/>
    </row>
    <row r="67" spans="2:44">
      <c r="B67" s="15"/>
      <c r="AR67" s="15"/>
    </row>
    <row r="68" spans="2:44">
      <c r="B68" s="15"/>
      <c r="AR68" s="15"/>
    </row>
    <row r="69" spans="2:44">
      <c r="B69" s="15"/>
      <c r="AR69" s="15"/>
    </row>
    <row r="70" spans="2:44">
      <c r="B70" s="15"/>
      <c r="AR70" s="15"/>
    </row>
    <row r="71" spans="2:44">
      <c r="B71" s="15"/>
      <c r="AR71" s="15"/>
    </row>
    <row r="72" spans="2:44">
      <c r="B72" s="15"/>
      <c r="AR72" s="15"/>
    </row>
    <row r="73" spans="2:44">
      <c r="B73" s="15"/>
      <c r="AR73" s="15"/>
    </row>
    <row r="74" spans="2:44">
      <c r="B74" s="15"/>
      <c r="AR74" s="15"/>
    </row>
    <row r="75" spans="2:44" s="30" customFormat="1" ht="12.75">
      <c r="B75" s="29"/>
      <c r="D75" s="52" t="s">
        <v>47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52" t="s">
        <v>48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52" t="s">
        <v>47</v>
      </c>
      <c r="AI75" s="32"/>
      <c r="AJ75" s="32"/>
      <c r="AK75" s="32"/>
      <c r="AL75" s="32"/>
      <c r="AM75" s="52" t="s">
        <v>48</v>
      </c>
      <c r="AN75" s="32"/>
      <c r="AO75" s="32"/>
      <c r="AR75" s="29"/>
    </row>
    <row r="76" spans="2:44" s="30" customFormat="1">
      <c r="B76" s="29"/>
      <c r="AR76" s="29"/>
    </row>
    <row r="77" spans="2:44" s="30" customFormat="1" ht="6.95" customHeight="1"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29"/>
    </row>
    <row r="81" spans="1:91" s="30" customFormat="1" ht="6.95" customHeight="1"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29"/>
    </row>
    <row r="82" spans="1:91" s="30" customFormat="1" ht="24.95" customHeight="1">
      <c r="B82" s="29"/>
      <c r="C82" s="16" t="s">
        <v>51</v>
      </c>
      <c r="AR82" s="29"/>
    </row>
    <row r="83" spans="1:91" s="30" customFormat="1" ht="6.95" customHeight="1">
      <c r="B83" s="29"/>
      <c r="AR83" s="29"/>
    </row>
    <row r="84" spans="1:91" s="57" customFormat="1" ht="12" customHeight="1">
      <c r="B84" s="58"/>
      <c r="C84" s="25" t="s">
        <v>13</v>
      </c>
      <c r="L84" s="57" t="str">
        <f>K5</f>
        <v>P-22-013-000</v>
      </c>
      <c r="AR84" s="58"/>
    </row>
    <row r="85" spans="1:91" s="59" customFormat="1" ht="36.950000000000003" customHeight="1">
      <c r="B85" s="60"/>
      <c r="C85" s="61" t="s">
        <v>16</v>
      </c>
      <c r="L85" s="62" t="str">
        <f>K6</f>
        <v>Přístavba ZŠ - Medlánky</v>
      </c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R85" s="60"/>
    </row>
    <row r="86" spans="1:91" s="30" customFormat="1" ht="6.95" customHeight="1">
      <c r="B86" s="29"/>
      <c r="AR86" s="29"/>
    </row>
    <row r="87" spans="1:91" s="30" customFormat="1" ht="12" customHeight="1">
      <c r="B87" s="29"/>
      <c r="C87" s="25" t="s">
        <v>20</v>
      </c>
      <c r="L87" s="64" t="str">
        <f>IF(K8="","",K8)</f>
        <v xml:space="preserve"> </v>
      </c>
      <c r="AI87" s="25" t="s">
        <v>22</v>
      </c>
      <c r="AM87" s="65">
        <f ca="1">TODAY()</f>
        <v>45994</v>
      </c>
      <c r="AN87" s="65"/>
      <c r="AR87" s="29"/>
    </row>
    <row r="88" spans="1:91" s="30" customFormat="1" ht="6.95" customHeight="1">
      <c r="B88" s="29"/>
      <c r="AR88" s="29"/>
    </row>
    <row r="89" spans="1:91" s="30" customFormat="1" ht="15.2" customHeight="1">
      <c r="B89" s="29"/>
      <c r="C89" s="25" t="s">
        <v>23</v>
      </c>
      <c r="L89" s="57" t="str">
        <f>IF(E11= "","",E11)</f>
        <v xml:space="preserve"> </v>
      </c>
      <c r="AI89" s="25" t="s">
        <v>28</v>
      </c>
      <c r="AM89" s="66" t="str">
        <f>IF(E17="","",E17)</f>
        <v xml:space="preserve"> </v>
      </c>
      <c r="AN89" s="67"/>
      <c r="AO89" s="67"/>
      <c r="AP89" s="67"/>
      <c r="AR89" s="29"/>
      <c r="AS89" s="68" t="s">
        <v>52</v>
      </c>
      <c r="AT89" s="69"/>
      <c r="AU89" s="70"/>
      <c r="AV89" s="70"/>
      <c r="AW89" s="70"/>
      <c r="AX89" s="70"/>
      <c r="AY89" s="70"/>
      <c r="AZ89" s="70"/>
      <c r="BA89" s="70"/>
      <c r="BB89" s="70"/>
      <c r="BC89" s="70"/>
      <c r="BD89" s="71"/>
    </row>
    <row r="90" spans="1:91" s="30" customFormat="1" ht="15.2" customHeight="1">
      <c r="B90" s="29"/>
      <c r="C90" s="25" t="s">
        <v>26</v>
      </c>
      <c r="L90" s="57" t="str">
        <f>IF(E14= "Vyplň údaj","",E14)</f>
        <v/>
      </c>
      <c r="AI90" s="25" t="s">
        <v>30</v>
      </c>
      <c r="AM90" s="66" t="str">
        <f>IF(E20="","",E20)</f>
        <v xml:space="preserve"> </v>
      </c>
      <c r="AN90" s="67"/>
      <c r="AO90" s="67"/>
      <c r="AP90" s="67"/>
      <c r="AR90" s="29"/>
      <c r="AS90" s="72"/>
      <c r="AT90" s="73"/>
      <c r="BD90" s="74"/>
    </row>
    <row r="91" spans="1:91" s="30" customFormat="1" ht="10.9" customHeight="1">
      <c r="B91" s="29"/>
      <c r="AR91" s="29"/>
      <c r="AS91" s="72"/>
      <c r="AT91" s="73"/>
      <c r="BD91" s="74"/>
    </row>
    <row r="92" spans="1:91" s="30" customFormat="1" ht="29.25" customHeight="1">
      <c r="B92" s="29"/>
      <c r="C92" s="75" t="s">
        <v>53</v>
      </c>
      <c r="D92" s="76"/>
      <c r="E92" s="76"/>
      <c r="F92" s="76"/>
      <c r="G92" s="76"/>
      <c r="H92" s="77"/>
      <c r="I92" s="78" t="s">
        <v>54</v>
      </c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9" t="s">
        <v>55</v>
      </c>
      <c r="AH92" s="76"/>
      <c r="AI92" s="76"/>
      <c r="AJ92" s="76"/>
      <c r="AK92" s="76"/>
      <c r="AL92" s="76"/>
      <c r="AM92" s="76"/>
      <c r="AN92" s="78" t="s">
        <v>56</v>
      </c>
      <c r="AO92" s="76"/>
      <c r="AP92" s="80"/>
      <c r="AQ92" s="81" t="s">
        <v>57</v>
      </c>
      <c r="AR92" s="29"/>
      <c r="AS92" s="82" t="s">
        <v>58</v>
      </c>
      <c r="AT92" s="83" t="s">
        <v>59</v>
      </c>
      <c r="AU92" s="83" t="s">
        <v>60</v>
      </c>
      <c r="AV92" s="83" t="s">
        <v>61</v>
      </c>
      <c r="AW92" s="83" t="s">
        <v>62</v>
      </c>
      <c r="AX92" s="83" t="s">
        <v>63</v>
      </c>
      <c r="AY92" s="83" t="s">
        <v>64</v>
      </c>
      <c r="AZ92" s="83" t="s">
        <v>65</v>
      </c>
      <c r="BA92" s="83" t="s">
        <v>66</v>
      </c>
      <c r="BB92" s="83" t="s">
        <v>67</v>
      </c>
      <c r="BC92" s="83" t="s">
        <v>68</v>
      </c>
      <c r="BD92" s="84" t="s">
        <v>69</v>
      </c>
    </row>
    <row r="93" spans="1:91" s="30" customFormat="1" ht="10.9" customHeight="1">
      <c r="B93" s="29"/>
      <c r="AR93" s="29"/>
      <c r="AS93" s="85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</row>
    <row r="94" spans="1:91" s="86" customFormat="1" ht="32.450000000000003" customHeight="1">
      <c r="B94" s="87"/>
      <c r="C94" s="88" t="s">
        <v>70</v>
      </c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90">
        <f>ROUND(AG95,2)</f>
        <v>0</v>
      </c>
      <c r="AH94" s="90"/>
      <c r="AI94" s="90"/>
      <c r="AJ94" s="90"/>
      <c r="AK94" s="90"/>
      <c r="AL94" s="90"/>
      <c r="AM94" s="90"/>
      <c r="AN94" s="91">
        <f>SUM(AG94,AT94)</f>
        <v>0</v>
      </c>
      <c r="AO94" s="91"/>
      <c r="AP94" s="91"/>
      <c r="AQ94" s="92" t="s">
        <v>1</v>
      </c>
      <c r="AR94" s="87"/>
      <c r="AS94" s="93">
        <f>ROUND(AS95,2)</f>
        <v>0</v>
      </c>
      <c r="AT94" s="94">
        <f>ROUND(SUM(AV94:AW94),2)</f>
        <v>0</v>
      </c>
      <c r="AU94" s="95">
        <f>ROUND(AU95,5)</f>
        <v>0</v>
      </c>
      <c r="AV94" s="94">
        <f>ROUND(AZ94*L29,2)</f>
        <v>0</v>
      </c>
      <c r="AW94" s="94">
        <f>ROUND(BA94*L30,2)</f>
        <v>0</v>
      </c>
      <c r="AX94" s="94">
        <f>ROUND(BB94*L29,2)</f>
        <v>0</v>
      </c>
      <c r="AY94" s="94">
        <f>ROUND(BC94*L30,2)</f>
        <v>0</v>
      </c>
      <c r="AZ94" s="94">
        <f>ROUND(AZ95,2)</f>
        <v>0</v>
      </c>
      <c r="BA94" s="94">
        <f>ROUND(BA95,2)</f>
        <v>0</v>
      </c>
      <c r="BB94" s="94">
        <f>ROUND(BB95,2)</f>
        <v>0</v>
      </c>
      <c r="BC94" s="94">
        <f>ROUND(BC95,2)</f>
        <v>0</v>
      </c>
      <c r="BD94" s="96">
        <f>ROUND(BD95,2)</f>
        <v>0</v>
      </c>
      <c r="BS94" s="97" t="s">
        <v>71</v>
      </c>
      <c r="BT94" s="97" t="s">
        <v>72</v>
      </c>
      <c r="BU94" s="98" t="s">
        <v>73</v>
      </c>
      <c r="BV94" s="97" t="s">
        <v>74</v>
      </c>
      <c r="BW94" s="97" t="s">
        <v>4</v>
      </c>
      <c r="BX94" s="97" t="s">
        <v>75</v>
      </c>
      <c r="CL94" s="97" t="s">
        <v>1</v>
      </c>
    </row>
    <row r="95" spans="1:91" s="111" customFormat="1" ht="16.5" customHeight="1">
      <c r="A95" s="99" t="s">
        <v>76</v>
      </c>
      <c r="B95" s="100"/>
      <c r="C95" s="101"/>
      <c r="D95" s="102" t="s">
        <v>77</v>
      </c>
      <c r="E95" s="102"/>
      <c r="F95" s="102"/>
      <c r="G95" s="102"/>
      <c r="H95" s="102"/>
      <c r="I95" s="103"/>
      <c r="J95" s="102" t="s">
        <v>78</v>
      </c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4">
        <f>'D.217 - Hospodaření s deš...'!J30</f>
        <v>0</v>
      </c>
      <c r="AH95" s="105"/>
      <c r="AI95" s="105"/>
      <c r="AJ95" s="105"/>
      <c r="AK95" s="105"/>
      <c r="AL95" s="105"/>
      <c r="AM95" s="105"/>
      <c r="AN95" s="104">
        <f>SUM(AG95,AT95)</f>
        <v>0</v>
      </c>
      <c r="AO95" s="105"/>
      <c r="AP95" s="105"/>
      <c r="AQ95" s="106" t="s">
        <v>79</v>
      </c>
      <c r="AR95" s="100"/>
      <c r="AS95" s="107">
        <v>0</v>
      </c>
      <c r="AT95" s="108">
        <f>ROUND(SUM(AV95:AW95),2)</f>
        <v>0</v>
      </c>
      <c r="AU95" s="109">
        <f>'D.217 - Hospodaření s deš...'!P121</f>
        <v>0</v>
      </c>
      <c r="AV95" s="108">
        <f>'D.217 - Hospodaření s deš...'!J33</f>
        <v>0</v>
      </c>
      <c r="AW95" s="108">
        <f>'D.217 - Hospodaření s deš...'!J34</f>
        <v>0</v>
      </c>
      <c r="AX95" s="108">
        <f>'D.217 - Hospodaření s deš...'!J35</f>
        <v>0</v>
      </c>
      <c r="AY95" s="108">
        <f>'D.217 - Hospodaření s deš...'!J36</f>
        <v>0</v>
      </c>
      <c r="AZ95" s="108">
        <f>'D.217 - Hospodaření s deš...'!F33</f>
        <v>0</v>
      </c>
      <c r="BA95" s="108">
        <f>'D.217 - Hospodaření s deš...'!F34</f>
        <v>0</v>
      </c>
      <c r="BB95" s="108">
        <f>'D.217 - Hospodaření s deš...'!F35</f>
        <v>0</v>
      </c>
      <c r="BC95" s="108">
        <f>'D.217 - Hospodaření s deš...'!F36</f>
        <v>0</v>
      </c>
      <c r="BD95" s="110">
        <f>'D.217 - Hospodaření s deš...'!F37</f>
        <v>0</v>
      </c>
      <c r="BT95" s="112" t="s">
        <v>80</v>
      </c>
      <c r="BV95" s="112" t="s">
        <v>74</v>
      </c>
      <c r="BW95" s="112" t="s">
        <v>81</v>
      </c>
      <c r="BX95" s="112" t="s">
        <v>4</v>
      </c>
      <c r="CL95" s="112" t="s">
        <v>1</v>
      </c>
      <c r="CM95" s="112" t="s">
        <v>82</v>
      </c>
    </row>
    <row r="96" spans="1:91" s="30" customFormat="1" ht="30" customHeight="1">
      <c r="B96" s="29"/>
      <c r="AR96" s="29"/>
    </row>
    <row r="97" spans="2:44" s="30" customFormat="1" ht="6.95" customHeight="1">
      <c r="B97" s="53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29"/>
    </row>
  </sheetData>
  <sheetProtection algorithmName="SHA-512" hashValue="3/K19xdNXGn1fa41mDvIadgEHeKSxs4pzZq05BKtuZlQquMmEr6txyBoVTq7IBf+TSVtA2QQVnDoHQ6tT59o0w==" saltValue="BxeONUqBR40OdAFYfBmgxA==" spinCount="100000" sheet="1" objects="1" scenarios="1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D.217 - Hospodaření s deš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60"/>
  <sheetViews>
    <sheetView showGridLines="0" tabSelected="1" workbookViewId="0">
      <selection activeCell="X126" sqref="X126"/>
    </sheetView>
  </sheetViews>
  <sheetFormatPr defaultRowHeight="11.25"/>
  <cols>
    <col min="1" max="1" width="8.33203125" style="9" customWidth="1"/>
    <col min="2" max="2" width="1.1640625" style="9" customWidth="1"/>
    <col min="3" max="3" width="4.1640625" style="9" customWidth="1"/>
    <col min="4" max="4" width="4.33203125" style="9" customWidth="1"/>
    <col min="5" max="5" width="17.1640625" style="9" customWidth="1"/>
    <col min="6" max="6" width="50.83203125" style="9" customWidth="1"/>
    <col min="7" max="7" width="7.5" style="9" customWidth="1"/>
    <col min="8" max="8" width="14" style="9" customWidth="1"/>
    <col min="9" max="9" width="15.83203125" style="9" customWidth="1"/>
    <col min="10" max="11" width="22.33203125" style="9" customWidth="1"/>
    <col min="12" max="12" width="9.33203125" style="9" customWidth="1"/>
    <col min="13" max="13" width="10.83203125" style="9" hidden="1" customWidth="1"/>
    <col min="14" max="14" width="9.33203125" style="9" hidden="1"/>
    <col min="15" max="21" width="14.1640625" style="9" hidden="1" customWidth="1"/>
    <col min="22" max="22" width="12.33203125" style="9" customWidth="1"/>
    <col min="23" max="23" width="16.33203125" style="9" customWidth="1"/>
    <col min="24" max="24" width="12.33203125" style="9" customWidth="1"/>
    <col min="25" max="25" width="15" style="9" customWidth="1"/>
    <col min="26" max="26" width="11" style="9" customWidth="1"/>
    <col min="27" max="27" width="15" style="9" customWidth="1"/>
    <col min="28" max="28" width="16.33203125" style="9" customWidth="1"/>
    <col min="29" max="29" width="11" style="9" customWidth="1"/>
    <col min="30" max="30" width="15" style="9" customWidth="1"/>
    <col min="31" max="31" width="16.33203125" style="9" customWidth="1"/>
    <col min="32" max="43" width="9.33203125" style="9"/>
    <col min="44" max="65" width="9.33203125" style="9" hidden="1"/>
    <col min="66" max="16384" width="9.33203125" style="9"/>
  </cols>
  <sheetData>
    <row r="2" spans="2:46" ht="36.950000000000003" customHeight="1">
      <c r="L2" s="10" t="s">
        <v>5</v>
      </c>
      <c r="M2" s="11"/>
      <c r="N2" s="11"/>
      <c r="O2" s="11"/>
      <c r="P2" s="11"/>
      <c r="Q2" s="11"/>
      <c r="R2" s="11"/>
      <c r="S2" s="11"/>
      <c r="T2" s="11"/>
      <c r="U2" s="11"/>
      <c r="V2" s="11"/>
      <c r="AT2" s="12" t="s">
        <v>81</v>
      </c>
    </row>
    <row r="3" spans="2:46" ht="6.95" hidden="1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AT3" s="12" t="s">
        <v>82</v>
      </c>
    </row>
    <row r="4" spans="2:46" ht="24.95" hidden="1" customHeight="1">
      <c r="B4" s="15"/>
      <c r="D4" s="16" t="s">
        <v>83</v>
      </c>
      <c r="L4" s="15"/>
      <c r="M4" s="114" t="s">
        <v>10</v>
      </c>
      <c r="AT4" s="12" t="s">
        <v>3</v>
      </c>
    </row>
    <row r="5" spans="2:46" ht="6.95" hidden="1" customHeight="1">
      <c r="B5" s="15"/>
      <c r="L5" s="15"/>
    </row>
    <row r="6" spans="2:46" ht="12" hidden="1" customHeight="1">
      <c r="B6" s="15"/>
      <c r="D6" s="25" t="s">
        <v>16</v>
      </c>
      <c r="L6" s="15"/>
    </row>
    <row r="7" spans="2:46" ht="16.5" hidden="1" customHeight="1">
      <c r="B7" s="15"/>
      <c r="E7" s="115" t="str">
        <f>'Rekapitulace stavby'!K6</f>
        <v>Přístavba ZŠ - Medlánky</v>
      </c>
      <c r="F7" s="116"/>
      <c r="G7" s="116"/>
      <c r="H7" s="116"/>
      <c r="L7" s="15"/>
    </row>
    <row r="8" spans="2:46" s="30" customFormat="1" ht="12" hidden="1" customHeight="1">
      <c r="B8" s="29"/>
      <c r="D8" s="25" t="s">
        <v>84</v>
      </c>
      <c r="L8" s="29"/>
    </row>
    <row r="9" spans="2:46" s="30" customFormat="1" ht="16.5" hidden="1" customHeight="1">
      <c r="B9" s="29"/>
      <c r="E9" s="62" t="s">
        <v>85</v>
      </c>
      <c r="F9" s="117"/>
      <c r="G9" s="117"/>
      <c r="H9" s="117"/>
      <c r="L9" s="29"/>
    </row>
    <row r="10" spans="2:46" s="30" customFormat="1" hidden="1">
      <c r="B10" s="29"/>
      <c r="L10" s="29"/>
    </row>
    <row r="11" spans="2:46" s="30" customFormat="1" ht="12" hidden="1" customHeight="1">
      <c r="B11" s="29"/>
      <c r="D11" s="25" t="s">
        <v>18</v>
      </c>
      <c r="F11" s="26" t="s">
        <v>1</v>
      </c>
      <c r="I11" s="25" t="s">
        <v>19</v>
      </c>
      <c r="J11" s="26" t="s">
        <v>1</v>
      </c>
      <c r="L11" s="29"/>
    </row>
    <row r="12" spans="2:46" s="30" customFormat="1" ht="12" hidden="1" customHeight="1">
      <c r="B12" s="29"/>
      <c r="D12" s="25" t="s">
        <v>20</v>
      </c>
      <c r="F12" s="26" t="s">
        <v>21</v>
      </c>
      <c r="I12" s="25" t="s">
        <v>22</v>
      </c>
      <c r="J12" s="118">
        <f ca="1">'Rekapitulace stavby'!AN8</f>
        <v>45994</v>
      </c>
      <c r="L12" s="29"/>
    </row>
    <row r="13" spans="2:46" s="30" customFormat="1" ht="10.9" hidden="1" customHeight="1">
      <c r="B13" s="29"/>
      <c r="L13" s="29"/>
    </row>
    <row r="14" spans="2:46" s="30" customFormat="1" ht="12" hidden="1" customHeight="1">
      <c r="B14" s="29"/>
      <c r="D14" s="25" t="s">
        <v>23</v>
      </c>
      <c r="I14" s="25" t="s">
        <v>24</v>
      </c>
      <c r="J14" s="26" t="str">
        <f>IF('Rekapitulace stavby'!AN10="","",'Rekapitulace stavby'!AN10)</f>
        <v/>
      </c>
      <c r="L14" s="29"/>
    </row>
    <row r="15" spans="2:46" s="30" customFormat="1" ht="18" hidden="1" customHeight="1">
      <c r="B15" s="29"/>
      <c r="E15" s="26" t="str">
        <f>IF('Rekapitulace stavby'!E11="","",'Rekapitulace stavby'!E11)</f>
        <v xml:space="preserve"> </v>
      </c>
      <c r="I15" s="25" t="s">
        <v>25</v>
      </c>
      <c r="J15" s="26" t="str">
        <f>IF('Rekapitulace stavby'!AN11="","",'Rekapitulace stavby'!AN11)</f>
        <v/>
      </c>
      <c r="L15" s="29"/>
    </row>
    <row r="16" spans="2:46" s="30" customFormat="1" ht="6.95" hidden="1" customHeight="1">
      <c r="B16" s="29"/>
      <c r="L16" s="29"/>
    </row>
    <row r="17" spans="2:12" s="30" customFormat="1" ht="12" hidden="1" customHeight="1">
      <c r="B17" s="29"/>
      <c r="D17" s="25" t="s">
        <v>26</v>
      </c>
      <c r="I17" s="25" t="s">
        <v>24</v>
      </c>
      <c r="J17" s="119" t="str">
        <f>'Rekapitulace stavby'!AN13</f>
        <v>Vyplň údaj</v>
      </c>
      <c r="L17" s="29"/>
    </row>
    <row r="18" spans="2:12" s="30" customFormat="1" ht="18" hidden="1" customHeight="1">
      <c r="B18" s="29"/>
      <c r="E18" s="120" t="str">
        <f>'Rekapitulace stavby'!E14</f>
        <v>Vyplň údaj</v>
      </c>
      <c r="F18" s="20"/>
      <c r="G18" s="20"/>
      <c r="H18" s="20"/>
      <c r="I18" s="25" t="s">
        <v>25</v>
      </c>
      <c r="J18" s="119" t="str">
        <f>'Rekapitulace stavby'!AN14</f>
        <v>Vyplň údaj</v>
      </c>
      <c r="L18" s="29"/>
    </row>
    <row r="19" spans="2:12" s="30" customFormat="1" ht="6.95" hidden="1" customHeight="1">
      <c r="B19" s="29"/>
      <c r="L19" s="29"/>
    </row>
    <row r="20" spans="2:12" s="30" customFormat="1" ht="12" hidden="1" customHeight="1">
      <c r="B20" s="29"/>
      <c r="D20" s="25" t="s">
        <v>28</v>
      </c>
      <c r="I20" s="25" t="s">
        <v>24</v>
      </c>
      <c r="J20" s="26" t="str">
        <f>IF('Rekapitulace stavby'!AN16="","",'Rekapitulace stavby'!AN16)</f>
        <v/>
      </c>
      <c r="L20" s="29"/>
    </row>
    <row r="21" spans="2:12" s="30" customFormat="1" ht="18" hidden="1" customHeight="1">
      <c r="B21" s="29"/>
      <c r="E21" s="26" t="str">
        <f>IF('Rekapitulace stavby'!E17="","",'Rekapitulace stavby'!E17)</f>
        <v xml:space="preserve"> </v>
      </c>
      <c r="I21" s="25" t="s">
        <v>25</v>
      </c>
      <c r="J21" s="26" t="str">
        <f>IF('Rekapitulace stavby'!AN17="","",'Rekapitulace stavby'!AN17)</f>
        <v/>
      </c>
      <c r="L21" s="29"/>
    </row>
    <row r="22" spans="2:12" s="30" customFormat="1" ht="6.95" hidden="1" customHeight="1">
      <c r="B22" s="29"/>
      <c r="L22" s="29"/>
    </row>
    <row r="23" spans="2:12" s="30" customFormat="1" ht="12" hidden="1" customHeight="1">
      <c r="B23" s="29"/>
      <c r="D23" s="25" t="s">
        <v>30</v>
      </c>
      <c r="I23" s="25" t="s">
        <v>24</v>
      </c>
      <c r="J23" s="26" t="str">
        <f>IF('Rekapitulace stavby'!AN19="","",'Rekapitulace stavby'!AN19)</f>
        <v/>
      </c>
      <c r="L23" s="29"/>
    </row>
    <row r="24" spans="2:12" s="30" customFormat="1" ht="18" hidden="1" customHeight="1">
      <c r="B24" s="29"/>
      <c r="E24" s="26" t="str">
        <f>IF('Rekapitulace stavby'!E20="","",'Rekapitulace stavby'!E20)</f>
        <v xml:space="preserve"> </v>
      </c>
      <c r="I24" s="25" t="s">
        <v>25</v>
      </c>
      <c r="J24" s="26" t="str">
        <f>IF('Rekapitulace stavby'!AN20="","",'Rekapitulace stavby'!AN20)</f>
        <v/>
      </c>
      <c r="L24" s="29"/>
    </row>
    <row r="25" spans="2:12" s="30" customFormat="1" ht="6.95" hidden="1" customHeight="1">
      <c r="B25" s="29"/>
      <c r="L25" s="29"/>
    </row>
    <row r="26" spans="2:12" s="30" customFormat="1" ht="12" hidden="1" customHeight="1">
      <c r="B26" s="29"/>
      <c r="D26" s="25" t="s">
        <v>31</v>
      </c>
      <c r="L26" s="29"/>
    </row>
    <row r="27" spans="2:12" s="122" customFormat="1" ht="16.5" hidden="1" customHeight="1">
      <c r="B27" s="121"/>
      <c r="E27" s="27" t="s">
        <v>1</v>
      </c>
      <c r="F27" s="27"/>
      <c r="G27" s="27"/>
      <c r="H27" s="27"/>
      <c r="L27" s="121"/>
    </row>
    <row r="28" spans="2:12" s="30" customFormat="1" ht="6.95" hidden="1" customHeight="1">
      <c r="B28" s="29"/>
      <c r="L28" s="29"/>
    </row>
    <row r="29" spans="2:12" s="30" customFormat="1" ht="6.95" hidden="1" customHeight="1">
      <c r="B29" s="29"/>
      <c r="D29" s="70"/>
      <c r="E29" s="70"/>
      <c r="F29" s="70"/>
      <c r="G29" s="70"/>
      <c r="H29" s="70"/>
      <c r="I29" s="70"/>
      <c r="J29" s="70"/>
      <c r="K29" s="70"/>
      <c r="L29" s="29"/>
    </row>
    <row r="30" spans="2:12" s="30" customFormat="1" ht="25.35" hidden="1" customHeight="1">
      <c r="B30" s="29"/>
      <c r="D30" s="123" t="s">
        <v>32</v>
      </c>
      <c r="J30" s="124">
        <f>ROUND(J121, 2)</f>
        <v>0</v>
      </c>
      <c r="L30" s="29"/>
    </row>
    <row r="31" spans="2:12" s="30" customFormat="1" ht="6.95" hidden="1" customHeight="1">
      <c r="B31" s="29"/>
      <c r="D31" s="70"/>
      <c r="E31" s="70"/>
      <c r="F31" s="70"/>
      <c r="G31" s="70"/>
      <c r="H31" s="70"/>
      <c r="I31" s="70"/>
      <c r="J31" s="70"/>
      <c r="K31" s="70"/>
      <c r="L31" s="29"/>
    </row>
    <row r="32" spans="2:12" s="30" customFormat="1" ht="14.45" hidden="1" customHeight="1">
      <c r="B32" s="29"/>
      <c r="F32" s="125" t="s">
        <v>34</v>
      </c>
      <c r="I32" s="125" t="s">
        <v>33</v>
      </c>
      <c r="J32" s="125" t="s">
        <v>35</v>
      </c>
      <c r="L32" s="29"/>
    </row>
    <row r="33" spans="2:12" s="30" customFormat="1" ht="14.45" hidden="1" customHeight="1">
      <c r="B33" s="29"/>
      <c r="D33" s="126" t="s">
        <v>36</v>
      </c>
      <c r="E33" s="25" t="s">
        <v>37</v>
      </c>
      <c r="F33" s="127">
        <f>ROUND((SUM(BE121:BE159)),  2)</f>
        <v>0</v>
      </c>
      <c r="I33" s="128">
        <v>0.21</v>
      </c>
      <c r="J33" s="127">
        <f>ROUND(((SUM(BE121:BE159))*I33),  2)</f>
        <v>0</v>
      </c>
      <c r="L33" s="29"/>
    </row>
    <row r="34" spans="2:12" s="30" customFormat="1" ht="14.45" hidden="1" customHeight="1">
      <c r="B34" s="29"/>
      <c r="E34" s="25" t="s">
        <v>38</v>
      </c>
      <c r="F34" s="127">
        <f>ROUND((SUM(BF121:BF159)),  2)</f>
        <v>0</v>
      </c>
      <c r="I34" s="128">
        <v>0.12</v>
      </c>
      <c r="J34" s="127">
        <f>ROUND(((SUM(BF121:BF159))*I34),  2)</f>
        <v>0</v>
      </c>
      <c r="L34" s="29"/>
    </row>
    <row r="35" spans="2:12" s="30" customFormat="1" ht="14.45" hidden="1" customHeight="1">
      <c r="B35" s="29"/>
      <c r="E35" s="25" t="s">
        <v>39</v>
      </c>
      <c r="F35" s="127">
        <f>ROUND((SUM(BG121:BG159)),  2)</f>
        <v>0</v>
      </c>
      <c r="I35" s="128">
        <v>0.21</v>
      </c>
      <c r="J35" s="127">
        <f>0</f>
        <v>0</v>
      </c>
      <c r="L35" s="29"/>
    </row>
    <row r="36" spans="2:12" s="30" customFormat="1" ht="14.45" hidden="1" customHeight="1">
      <c r="B36" s="29"/>
      <c r="E36" s="25" t="s">
        <v>40</v>
      </c>
      <c r="F36" s="127">
        <f>ROUND((SUM(BH121:BH159)),  2)</f>
        <v>0</v>
      </c>
      <c r="I36" s="128">
        <v>0.12</v>
      </c>
      <c r="J36" s="127">
        <f>0</f>
        <v>0</v>
      </c>
      <c r="L36" s="29"/>
    </row>
    <row r="37" spans="2:12" s="30" customFormat="1" ht="14.45" hidden="1" customHeight="1">
      <c r="B37" s="29"/>
      <c r="E37" s="25" t="s">
        <v>41</v>
      </c>
      <c r="F37" s="127">
        <f>ROUND((SUM(BI121:BI159)),  2)</f>
        <v>0</v>
      </c>
      <c r="I37" s="128">
        <v>0</v>
      </c>
      <c r="J37" s="127">
        <f>0</f>
        <v>0</v>
      </c>
      <c r="L37" s="29"/>
    </row>
    <row r="38" spans="2:12" s="30" customFormat="1" ht="6.95" hidden="1" customHeight="1">
      <c r="B38" s="29"/>
      <c r="L38" s="29"/>
    </row>
    <row r="39" spans="2:12" s="30" customFormat="1" ht="25.35" hidden="1" customHeight="1">
      <c r="B39" s="29"/>
      <c r="C39" s="129"/>
      <c r="D39" s="130" t="s">
        <v>42</v>
      </c>
      <c r="E39" s="77"/>
      <c r="F39" s="77"/>
      <c r="G39" s="131" t="s">
        <v>43</v>
      </c>
      <c r="H39" s="132" t="s">
        <v>44</v>
      </c>
      <c r="I39" s="77"/>
      <c r="J39" s="133">
        <f>SUM(J30:J37)</f>
        <v>0</v>
      </c>
      <c r="K39" s="134"/>
      <c r="L39" s="29"/>
    </row>
    <row r="40" spans="2:12" s="30" customFormat="1" ht="14.45" hidden="1" customHeight="1">
      <c r="B40" s="29"/>
      <c r="L40" s="29"/>
    </row>
    <row r="41" spans="2:12" ht="14.45" hidden="1" customHeight="1">
      <c r="B41" s="15"/>
      <c r="L41" s="15"/>
    </row>
    <row r="42" spans="2:12" ht="14.45" hidden="1" customHeight="1">
      <c r="B42" s="15"/>
      <c r="L42" s="15"/>
    </row>
    <row r="43" spans="2:12" ht="14.45" hidden="1" customHeight="1">
      <c r="B43" s="15"/>
      <c r="L43" s="15"/>
    </row>
    <row r="44" spans="2:12" ht="14.45" hidden="1" customHeight="1">
      <c r="B44" s="15"/>
      <c r="L44" s="15"/>
    </row>
    <row r="45" spans="2:12" ht="14.45" hidden="1" customHeight="1">
      <c r="B45" s="15"/>
      <c r="L45" s="15"/>
    </row>
    <row r="46" spans="2:12" ht="14.45" hidden="1" customHeight="1">
      <c r="B46" s="15"/>
      <c r="L46" s="15"/>
    </row>
    <row r="47" spans="2:12" ht="14.45" hidden="1" customHeight="1">
      <c r="B47" s="15"/>
      <c r="L47" s="15"/>
    </row>
    <row r="48" spans="2:12" ht="14.45" hidden="1" customHeight="1">
      <c r="B48" s="15"/>
      <c r="L48" s="15"/>
    </row>
    <row r="49" spans="2:12" ht="14.45" hidden="1" customHeight="1">
      <c r="B49" s="15"/>
      <c r="L49" s="15"/>
    </row>
    <row r="50" spans="2:12" s="30" customFormat="1" ht="14.45" hidden="1" customHeight="1">
      <c r="B50" s="29"/>
      <c r="D50" s="50" t="s">
        <v>45</v>
      </c>
      <c r="E50" s="51"/>
      <c r="F50" s="51"/>
      <c r="G50" s="50" t="s">
        <v>46</v>
      </c>
      <c r="H50" s="51"/>
      <c r="I50" s="51"/>
      <c r="J50" s="51"/>
      <c r="K50" s="51"/>
      <c r="L50" s="29"/>
    </row>
    <row r="51" spans="2:12" hidden="1">
      <c r="B51" s="15"/>
      <c r="L51" s="15"/>
    </row>
    <row r="52" spans="2:12" hidden="1">
      <c r="B52" s="15"/>
      <c r="L52" s="15"/>
    </row>
    <row r="53" spans="2:12" hidden="1">
      <c r="B53" s="15"/>
      <c r="L53" s="15"/>
    </row>
    <row r="54" spans="2:12" hidden="1">
      <c r="B54" s="15"/>
      <c r="L54" s="15"/>
    </row>
    <row r="55" spans="2:12" hidden="1">
      <c r="B55" s="15"/>
      <c r="L55" s="15"/>
    </row>
    <row r="56" spans="2:12" hidden="1">
      <c r="B56" s="15"/>
      <c r="L56" s="15"/>
    </row>
    <row r="57" spans="2:12" hidden="1">
      <c r="B57" s="15"/>
      <c r="L57" s="15"/>
    </row>
    <row r="58" spans="2:12" hidden="1">
      <c r="B58" s="15"/>
      <c r="L58" s="15"/>
    </row>
    <row r="59" spans="2:12" hidden="1">
      <c r="B59" s="15"/>
      <c r="L59" s="15"/>
    </row>
    <row r="60" spans="2:12" hidden="1">
      <c r="B60" s="15"/>
      <c r="L60" s="15"/>
    </row>
    <row r="61" spans="2:12" s="30" customFormat="1" ht="12.75" hidden="1">
      <c r="B61" s="29"/>
      <c r="D61" s="52" t="s">
        <v>47</v>
      </c>
      <c r="E61" s="32"/>
      <c r="F61" s="135" t="s">
        <v>48</v>
      </c>
      <c r="G61" s="52" t="s">
        <v>47</v>
      </c>
      <c r="H61" s="32"/>
      <c r="I61" s="32"/>
      <c r="J61" s="136" t="s">
        <v>48</v>
      </c>
      <c r="K61" s="32"/>
      <c r="L61" s="29"/>
    </row>
    <row r="62" spans="2:12" hidden="1">
      <c r="B62" s="15"/>
      <c r="L62" s="15"/>
    </row>
    <row r="63" spans="2:12" hidden="1">
      <c r="B63" s="15"/>
      <c r="L63" s="15"/>
    </row>
    <row r="64" spans="2:12" hidden="1">
      <c r="B64" s="15"/>
      <c r="L64" s="15"/>
    </row>
    <row r="65" spans="2:12" s="30" customFormat="1" ht="12.75" hidden="1">
      <c r="B65" s="29"/>
      <c r="D65" s="50" t="s">
        <v>49</v>
      </c>
      <c r="E65" s="51"/>
      <c r="F65" s="51"/>
      <c r="G65" s="50" t="s">
        <v>50</v>
      </c>
      <c r="H65" s="51"/>
      <c r="I65" s="51"/>
      <c r="J65" s="51"/>
      <c r="K65" s="51"/>
      <c r="L65" s="29"/>
    </row>
    <row r="66" spans="2:12" hidden="1">
      <c r="B66" s="15"/>
      <c r="L66" s="15"/>
    </row>
    <row r="67" spans="2:12" hidden="1">
      <c r="B67" s="15"/>
      <c r="L67" s="15"/>
    </row>
    <row r="68" spans="2:12" hidden="1">
      <c r="B68" s="15"/>
      <c r="L68" s="15"/>
    </row>
    <row r="69" spans="2:12" hidden="1">
      <c r="B69" s="15"/>
      <c r="L69" s="15"/>
    </row>
    <row r="70" spans="2:12" hidden="1">
      <c r="B70" s="15"/>
      <c r="L70" s="15"/>
    </row>
    <row r="71" spans="2:12" hidden="1">
      <c r="B71" s="15"/>
      <c r="L71" s="15"/>
    </row>
    <row r="72" spans="2:12" hidden="1">
      <c r="B72" s="15"/>
      <c r="L72" s="15"/>
    </row>
    <row r="73" spans="2:12" hidden="1">
      <c r="B73" s="15"/>
      <c r="L73" s="15"/>
    </row>
    <row r="74" spans="2:12" hidden="1">
      <c r="B74" s="15"/>
      <c r="L74" s="15"/>
    </row>
    <row r="75" spans="2:12" hidden="1">
      <c r="B75" s="15"/>
      <c r="L75" s="15"/>
    </row>
    <row r="76" spans="2:12" s="30" customFormat="1" ht="12.75" hidden="1">
      <c r="B76" s="29"/>
      <c r="D76" s="52" t="s">
        <v>47</v>
      </c>
      <c r="E76" s="32"/>
      <c r="F76" s="135" t="s">
        <v>48</v>
      </c>
      <c r="G76" s="52" t="s">
        <v>47</v>
      </c>
      <c r="H76" s="32"/>
      <c r="I76" s="32"/>
      <c r="J76" s="136" t="s">
        <v>48</v>
      </c>
      <c r="K76" s="32"/>
      <c r="L76" s="29"/>
    </row>
    <row r="77" spans="2:12" s="30" customFormat="1" ht="14.45" hidden="1" customHeight="1"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29"/>
    </row>
    <row r="78" spans="2:12" hidden="1"/>
    <row r="79" spans="2:12" hidden="1"/>
    <row r="80" spans="2:12" hidden="1"/>
    <row r="81" spans="2:47" s="30" customFormat="1" ht="6.95" hidden="1" customHeight="1"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29"/>
    </row>
    <row r="82" spans="2:47" s="30" customFormat="1" ht="24.95" hidden="1" customHeight="1">
      <c r="B82" s="29"/>
      <c r="C82" s="16" t="s">
        <v>86</v>
      </c>
      <c r="L82" s="29"/>
    </row>
    <row r="83" spans="2:47" s="30" customFormat="1" ht="6.95" hidden="1" customHeight="1">
      <c r="B83" s="29"/>
      <c r="L83" s="29"/>
    </row>
    <row r="84" spans="2:47" s="30" customFormat="1" ht="12" hidden="1" customHeight="1">
      <c r="B84" s="29"/>
      <c r="C84" s="25" t="s">
        <v>16</v>
      </c>
      <c r="L84" s="29"/>
    </row>
    <row r="85" spans="2:47" s="30" customFormat="1" ht="16.5" hidden="1" customHeight="1">
      <c r="B85" s="29"/>
      <c r="E85" s="115" t="str">
        <f>E7</f>
        <v>Přístavba ZŠ - Medlánky</v>
      </c>
      <c r="F85" s="116"/>
      <c r="G85" s="116"/>
      <c r="H85" s="116"/>
      <c r="L85" s="29"/>
    </row>
    <row r="86" spans="2:47" s="30" customFormat="1" ht="12" hidden="1" customHeight="1">
      <c r="B86" s="29"/>
      <c r="C86" s="25" t="s">
        <v>84</v>
      </c>
      <c r="L86" s="29"/>
    </row>
    <row r="87" spans="2:47" s="30" customFormat="1" ht="16.5" hidden="1" customHeight="1">
      <c r="B87" s="29"/>
      <c r="E87" s="62" t="str">
        <f>E9</f>
        <v>D.217 - Hospodaření s dešťovou vodou</v>
      </c>
      <c r="F87" s="117"/>
      <c r="G87" s="117"/>
      <c r="H87" s="117"/>
      <c r="L87" s="29"/>
    </row>
    <row r="88" spans="2:47" s="30" customFormat="1" ht="6.95" hidden="1" customHeight="1">
      <c r="B88" s="29"/>
      <c r="L88" s="29"/>
    </row>
    <row r="89" spans="2:47" s="30" customFormat="1" ht="12" hidden="1" customHeight="1">
      <c r="B89" s="29"/>
      <c r="C89" s="25" t="s">
        <v>20</v>
      </c>
      <c r="F89" s="26" t="str">
        <f>F12</f>
        <v xml:space="preserve"> </v>
      </c>
      <c r="I89" s="25" t="s">
        <v>22</v>
      </c>
      <c r="J89" s="118">
        <f ca="1">IF(J12="","",J12)</f>
        <v>45994</v>
      </c>
      <c r="L89" s="29"/>
    </row>
    <row r="90" spans="2:47" s="30" customFormat="1" ht="6.95" hidden="1" customHeight="1">
      <c r="B90" s="29"/>
      <c r="L90" s="29"/>
    </row>
    <row r="91" spans="2:47" s="30" customFormat="1" ht="15.2" hidden="1" customHeight="1">
      <c r="B91" s="29"/>
      <c r="C91" s="25" t="s">
        <v>23</v>
      </c>
      <c r="F91" s="26" t="str">
        <f>E15</f>
        <v xml:space="preserve"> </v>
      </c>
      <c r="I91" s="25" t="s">
        <v>28</v>
      </c>
      <c r="J91" s="137" t="str">
        <f>E21</f>
        <v xml:space="preserve"> </v>
      </c>
      <c r="L91" s="29"/>
    </row>
    <row r="92" spans="2:47" s="30" customFormat="1" ht="15.2" hidden="1" customHeight="1">
      <c r="B92" s="29"/>
      <c r="C92" s="25" t="s">
        <v>26</v>
      </c>
      <c r="F92" s="26" t="str">
        <f>IF(E18="","",E18)</f>
        <v>Vyplň údaj</v>
      </c>
      <c r="I92" s="25" t="s">
        <v>30</v>
      </c>
      <c r="J92" s="137" t="str">
        <f>E24</f>
        <v xml:space="preserve"> </v>
      </c>
      <c r="L92" s="29"/>
    </row>
    <row r="93" spans="2:47" s="30" customFormat="1" ht="10.35" hidden="1" customHeight="1">
      <c r="B93" s="29"/>
      <c r="L93" s="29"/>
    </row>
    <row r="94" spans="2:47" s="30" customFormat="1" ht="29.25" hidden="1" customHeight="1">
      <c r="B94" s="29"/>
      <c r="C94" s="138" t="s">
        <v>87</v>
      </c>
      <c r="D94" s="129"/>
      <c r="E94" s="129"/>
      <c r="F94" s="129"/>
      <c r="G94" s="129"/>
      <c r="H94" s="129"/>
      <c r="I94" s="129"/>
      <c r="J94" s="139" t="s">
        <v>88</v>
      </c>
      <c r="K94" s="129"/>
      <c r="L94" s="29"/>
    </row>
    <row r="95" spans="2:47" s="30" customFormat="1" ht="10.35" hidden="1" customHeight="1">
      <c r="B95" s="29"/>
      <c r="L95" s="29"/>
    </row>
    <row r="96" spans="2:47" s="30" customFormat="1" ht="22.9" hidden="1" customHeight="1">
      <c r="B96" s="29"/>
      <c r="C96" s="140" t="s">
        <v>89</v>
      </c>
      <c r="J96" s="124">
        <f>J121</f>
        <v>0</v>
      </c>
      <c r="L96" s="29"/>
      <c r="AU96" s="12" t="s">
        <v>90</v>
      </c>
    </row>
    <row r="97" spans="2:12" s="142" customFormat="1" ht="24.95" hidden="1" customHeight="1">
      <c r="B97" s="141"/>
      <c r="D97" s="143" t="s">
        <v>91</v>
      </c>
      <c r="E97" s="144"/>
      <c r="F97" s="144"/>
      <c r="G97" s="144"/>
      <c r="H97" s="144"/>
      <c r="I97" s="144"/>
      <c r="J97" s="145">
        <f>J122</f>
        <v>0</v>
      </c>
      <c r="L97" s="141"/>
    </row>
    <row r="98" spans="2:12" s="147" customFormat="1" ht="19.899999999999999" hidden="1" customHeight="1">
      <c r="B98" s="146"/>
      <c r="D98" s="148" t="s">
        <v>92</v>
      </c>
      <c r="E98" s="149"/>
      <c r="F98" s="149"/>
      <c r="G98" s="149"/>
      <c r="H98" s="149"/>
      <c r="I98" s="149"/>
      <c r="J98" s="150">
        <f>J123</f>
        <v>0</v>
      </c>
      <c r="L98" s="146"/>
    </row>
    <row r="99" spans="2:12" s="147" customFormat="1" ht="19.899999999999999" hidden="1" customHeight="1">
      <c r="B99" s="146"/>
      <c r="D99" s="148" t="s">
        <v>93</v>
      </c>
      <c r="E99" s="149"/>
      <c r="F99" s="149"/>
      <c r="G99" s="149"/>
      <c r="H99" s="149"/>
      <c r="I99" s="149"/>
      <c r="J99" s="150">
        <f>J130</f>
        <v>0</v>
      </c>
      <c r="L99" s="146"/>
    </row>
    <row r="100" spans="2:12" s="142" customFormat="1" ht="24.95" hidden="1" customHeight="1">
      <c r="B100" s="141"/>
      <c r="D100" s="143" t="s">
        <v>94</v>
      </c>
      <c r="E100" s="144"/>
      <c r="F100" s="144"/>
      <c r="G100" s="144"/>
      <c r="H100" s="144"/>
      <c r="I100" s="144"/>
      <c r="J100" s="145">
        <f>J154</f>
        <v>0</v>
      </c>
      <c r="L100" s="141"/>
    </row>
    <row r="101" spans="2:12" s="147" customFormat="1" ht="19.899999999999999" hidden="1" customHeight="1">
      <c r="B101" s="146"/>
      <c r="D101" s="148" t="s">
        <v>95</v>
      </c>
      <c r="E101" s="149"/>
      <c r="F101" s="149"/>
      <c r="G101" s="149"/>
      <c r="H101" s="149"/>
      <c r="I101" s="149"/>
      <c r="J101" s="150">
        <f>J155</f>
        <v>0</v>
      </c>
      <c r="L101" s="146"/>
    </row>
    <row r="102" spans="2:12" s="30" customFormat="1" ht="21.75" hidden="1" customHeight="1">
      <c r="B102" s="29"/>
      <c r="L102" s="29"/>
    </row>
    <row r="103" spans="2:12" s="30" customFormat="1" ht="6.95" hidden="1" customHeight="1">
      <c r="B103" s="53"/>
      <c r="C103" s="54"/>
      <c r="D103" s="54"/>
      <c r="E103" s="54"/>
      <c r="F103" s="54"/>
      <c r="G103" s="54"/>
      <c r="H103" s="54"/>
      <c r="I103" s="54"/>
      <c r="J103" s="54"/>
      <c r="K103" s="54"/>
      <c r="L103" s="29"/>
    </row>
    <row r="104" spans="2:12" hidden="1"/>
    <row r="105" spans="2:12" hidden="1"/>
    <row r="106" spans="2:12" hidden="1"/>
    <row r="107" spans="2:12" s="30" customFormat="1" ht="6.95" customHeight="1"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29"/>
    </row>
    <row r="108" spans="2:12" s="30" customFormat="1" ht="24.95" customHeight="1">
      <c r="B108" s="29"/>
      <c r="C108" s="16" t="s">
        <v>96</v>
      </c>
      <c r="L108" s="29"/>
    </row>
    <row r="109" spans="2:12" s="30" customFormat="1" ht="6.95" customHeight="1">
      <c r="B109" s="29"/>
      <c r="L109" s="29"/>
    </row>
    <row r="110" spans="2:12" s="30" customFormat="1" ht="12" customHeight="1">
      <c r="B110" s="29"/>
      <c r="C110" s="25" t="s">
        <v>16</v>
      </c>
      <c r="L110" s="29"/>
    </row>
    <row r="111" spans="2:12" s="30" customFormat="1" ht="16.5" customHeight="1">
      <c r="B111" s="29"/>
      <c r="E111" s="115" t="str">
        <f>E7</f>
        <v>Přístavba ZŠ - Medlánky</v>
      </c>
      <c r="F111" s="116"/>
      <c r="G111" s="116"/>
      <c r="H111" s="116"/>
      <c r="L111" s="29"/>
    </row>
    <row r="112" spans="2:12" s="30" customFormat="1" ht="12" customHeight="1">
      <c r="B112" s="29"/>
      <c r="C112" s="25" t="s">
        <v>84</v>
      </c>
      <c r="L112" s="29"/>
    </row>
    <row r="113" spans="2:65" s="30" customFormat="1" ht="16.5" customHeight="1">
      <c r="B113" s="29"/>
      <c r="E113" s="62" t="str">
        <f>E9</f>
        <v>D.217 - Hospodaření s dešťovou vodou</v>
      </c>
      <c r="F113" s="117"/>
      <c r="G113" s="117"/>
      <c r="H113" s="117"/>
      <c r="L113" s="29"/>
    </row>
    <row r="114" spans="2:65" s="30" customFormat="1" ht="6.95" customHeight="1">
      <c r="B114" s="29"/>
      <c r="L114" s="29"/>
    </row>
    <row r="115" spans="2:65" s="30" customFormat="1" ht="12" customHeight="1">
      <c r="B115" s="29"/>
      <c r="C115" s="25" t="s">
        <v>20</v>
      </c>
      <c r="F115" s="26" t="str">
        <f>F12</f>
        <v xml:space="preserve"> </v>
      </c>
      <c r="I115" s="25" t="s">
        <v>22</v>
      </c>
      <c r="J115" s="118">
        <f ca="1">TODAY()</f>
        <v>45994</v>
      </c>
      <c r="L115" s="29"/>
    </row>
    <row r="116" spans="2:65" s="30" customFormat="1" ht="6.95" customHeight="1">
      <c r="B116" s="29"/>
      <c r="L116" s="29"/>
    </row>
    <row r="117" spans="2:65" s="30" customFormat="1" ht="15.2" customHeight="1">
      <c r="B117" s="29"/>
      <c r="C117" s="25" t="s">
        <v>23</v>
      </c>
      <c r="F117" s="26" t="str">
        <f>E15</f>
        <v xml:space="preserve"> </v>
      </c>
      <c r="I117" s="25" t="s">
        <v>28</v>
      </c>
      <c r="J117" s="137" t="str">
        <f>E21</f>
        <v xml:space="preserve"> </v>
      </c>
      <c r="L117" s="29"/>
    </row>
    <row r="118" spans="2:65" s="30" customFormat="1" ht="15.2" customHeight="1">
      <c r="B118" s="29"/>
      <c r="C118" s="25" t="s">
        <v>26</v>
      </c>
      <c r="F118" s="26" t="str">
        <f>IF(E18="","",E18)</f>
        <v>Vyplň údaj</v>
      </c>
      <c r="I118" s="25" t="s">
        <v>30</v>
      </c>
      <c r="J118" s="137" t="str">
        <f>E24</f>
        <v xml:space="preserve"> </v>
      </c>
      <c r="L118" s="29"/>
    </row>
    <row r="119" spans="2:65" s="30" customFormat="1" ht="10.35" customHeight="1">
      <c r="B119" s="29"/>
      <c r="L119" s="29"/>
    </row>
    <row r="120" spans="2:65" s="155" customFormat="1" ht="29.25" customHeight="1">
      <c r="B120" s="151"/>
      <c r="C120" s="152" t="s">
        <v>97</v>
      </c>
      <c r="D120" s="153" t="s">
        <v>57</v>
      </c>
      <c r="E120" s="153" t="s">
        <v>53</v>
      </c>
      <c r="F120" s="153" t="s">
        <v>54</v>
      </c>
      <c r="G120" s="153" t="s">
        <v>98</v>
      </c>
      <c r="H120" s="153" t="s">
        <v>99</v>
      </c>
      <c r="I120" s="153" t="s">
        <v>100</v>
      </c>
      <c r="J120" s="153" t="s">
        <v>88</v>
      </c>
      <c r="K120" s="154" t="s">
        <v>101</v>
      </c>
      <c r="L120" s="151"/>
      <c r="M120" s="82" t="s">
        <v>1</v>
      </c>
      <c r="N120" s="83" t="s">
        <v>36</v>
      </c>
      <c r="O120" s="83" t="s">
        <v>102</v>
      </c>
      <c r="P120" s="83" t="s">
        <v>103</v>
      </c>
      <c r="Q120" s="83" t="s">
        <v>104</v>
      </c>
      <c r="R120" s="83" t="s">
        <v>105</v>
      </c>
      <c r="S120" s="83" t="s">
        <v>106</v>
      </c>
      <c r="T120" s="83" t="s">
        <v>107</v>
      </c>
      <c r="U120" s="84" t="s">
        <v>108</v>
      </c>
    </row>
    <row r="121" spans="2:65" s="30" customFormat="1" ht="22.9" customHeight="1">
      <c r="B121" s="29"/>
      <c r="C121" s="88" t="s">
        <v>109</v>
      </c>
      <c r="J121" s="156">
        <f>BK121</f>
        <v>0</v>
      </c>
      <c r="L121" s="29"/>
      <c r="M121" s="85"/>
      <c r="N121" s="70"/>
      <c r="O121" s="70"/>
      <c r="P121" s="157">
        <f>P122+P154</f>
        <v>0</v>
      </c>
      <c r="Q121" s="70"/>
      <c r="R121" s="157">
        <f>R122+R154</f>
        <v>1.5279900000000002</v>
      </c>
      <c r="S121" s="70"/>
      <c r="T121" s="157">
        <f>T122+T154</f>
        <v>0</v>
      </c>
      <c r="U121" s="71"/>
      <c r="AT121" s="12" t="s">
        <v>71</v>
      </c>
      <c r="AU121" s="12" t="s">
        <v>90</v>
      </c>
      <c r="BK121" s="158">
        <f>BK122+BK154</f>
        <v>0</v>
      </c>
    </row>
    <row r="122" spans="2:65" s="160" customFormat="1" ht="25.9" customHeight="1">
      <c r="B122" s="159"/>
      <c r="D122" s="161" t="s">
        <v>71</v>
      </c>
      <c r="E122" s="162" t="s">
        <v>110</v>
      </c>
      <c r="F122" s="162" t="s">
        <v>111</v>
      </c>
      <c r="J122" s="163">
        <f>BK122</f>
        <v>0</v>
      </c>
      <c r="L122" s="159"/>
      <c r="M122" s="164"/>
      <c r="P122" s="165">
        <f>P123+P130</f>
        <v>0</v>
      </c>
      <c r="R122" s="165">
        <f>R123+R130</f>
        <v>1.5279900000000002</v>
      </c>
      <c r="T122" s="165">
        <f>T123+T130</f>
        <v>0</v>
      </c>
      <c r="U122" s="166"/>
      <c r="AR122" s="161" t="s">
        <v>80</v>
      </c>
      <c r="AT122" s="167" t="s">
        <v>71</v>
      </c>
      <c r="AU122" s="167" t="s">
        <v>72</v>
      </c>
      <c r="AY122" s="161" t="s">
        <v>112</v>
      </c>
      <c r="BK122" s="168">
        <f>BK123+BK130</f>
        <v>0</v>
      </c>
    </row>
    <row r="123" spans="2:65" s="160" customFormat="1" ht="22.9" customHeight="1">
      <c r="B123" s="159"/>
      <c r="D123" s="161" t="s">
        <v>71</v>
      </c>
      <c r="E123" s="169" t="s">
        <v>80</v>
      </c>
      <c r="F123" s="169" t="s">
        <v>113</v>
      </c>
      <c r="J123" s="170">
        <f>BK123</f>
        <v>0</v>
      </c>
      <c r="L123" s="159"/>
      <c r="M123" s="164"/>
      <c r="P123" s="165">
        <f>SUM(P124:P129)</f>
        <v>0</v>
      </c>
      <c r="R123" s="165">
        <f>SUM(R124:R129)</f>
        <v>0</v>
      </c>
      <c r="T123" s="165">
        <f>SUM(T124:T129)</f>
        <v>0</v>
      </c>
      <c r="U123" s="166"/>
      <c r="AR123" s="161" t="s">
        <v>80</v>
      </c>
      <c r="AT123" s="167" t="s">
        <v>71</v>
      </c>
      <c r="AU123" s="167" t="s">
        <v>80</v>
      </c>
      <c r="AY123" s="161" t="s">
        <v>112</v>
      </c>
      <c r="BK123" s="168">
        <f>SUM(BK124:BK129)</f>
        <v>0</v>
      </c>
    </row>
    <row r="124" spans="2:65" s="30" customFormat="1" ht="44.25" customHeight="1">
      <c r="B124" s="29"/>
      <c r="C124" s="171" t="s">
        <v>114</v>
      </c>
      <c r="D124" s="171" t="s">
        <v>115</v>
      </c>
      <c r="E124" s="172" t="s">
        <v>116</v>
      </c>
      <c r="F124" s="173" t="s">
        <v>117</v>
      </c>
      <c r="G124" s="174" t="s">
        <v>118</v>
      </c>
      <c r="H124" s="175">
        <v>50</v>
      </c>
      <c r="I124" s="3"/>
      <c r="J124" s="176">
        <f>ROUND(I124*H124,2)</f>
        <v>0</v>
      </c>
      <c r="K124" s="173" t="s">
        <v>119</v>
      </c>
      <c r="L124" s="29"/>
      <c r="M124" s="177" t="s">
        <v>1</v>
      </c>
      <c r="N124" s="178" t="s">
        <v>37</v>
      </c>
      <c r="P124" s="179">
        <f>O124*H124</f>
        <v>0</v>
      </c>
      <c r="Q124" s="179">
        <v>0</v>
      </c>
      <c r="R124" s="179">
        <f>Q124*H124</f>
        <v>0</v>
      </c>
      <c r="S124" s="179">
        <v>0</v>
      </c>
      <c r="T124" s="179">
        <f>S124*H124</f>
        <v>0</v>
      </c>
      <c r="U124" s="180" t="s">
        <v>1</v>
      </c>
      <c r="AR124" s="181" t="s">
        <v>120</v>
      </c>
      <c r="AT124" s="181" t="s">
        <v>115</v>
      </c>
      <c r="AU124" s="181" t="s">
        <v>82</v>
      </c>
      <c r="AY124" s="12" t="s">
        <v>112</v>
      </c>
      <c r="BE124" s="182">
        <f>IF(N124="základní",J124,0)</f>
        <v>0</v>
      </c>
      <c r="BF124" s="182">
        <f>IF(N124="snížená",J124,0)</f>
        <v>0</v>
      </c>
      <c r="BG124" s="182">
        <f>IF(N124="zákl. přenesená",J124,0)</f>
        <v>0</v>
      </c>
      <c r="BH124" s="182">
        <f>IF(N124="sníž. přenesená",J124,0)</f>
        <v>0</v>
      </c>
      <c r="BI124" s="182">
        <f>IF(N124="nulová",J124,0)</f>
        <v>0</v>
      </c>
      <c r="BJ124" s="12" t="s">
        <v>80</v>
      </c>
      <c r="BK124" s="182">
        <f>ROUND(I124*H124,2)</f>
        <v>0</v>
      </c>
      <c r="BL124" s="12" t="s">
        <v>120</v>
      </c>
      <c r="BM124" s="181" t="s">
        <v>121</v>
      </c>
    </row>
    <row r="125" spans="2:65" s="30" customFormat="1">
      <c r="B125" s="29"/>
      <c r="D125" s="183" t="s">
        <v>122</v>
      </c>
      <c r="F125" s="184" t="s">
        <v>123</v>
      </c>
      <c r="I125" s="4"/>
      <c r="L125" s="29"/>
      <c r="M125" s="185"/>
      <c r="U125" s="74"/>
      <c r="AT125" s="12" t="s">
        <v>122</v>
      </c>
      <c r="AU125" s="12" t="s">
        <v>82</v>
      </c>
    </row>
    <row r="126" spans="2:65" s="30" customFormat="1" ht="44.25" customHeight="1">
      <c r="B126" s="29"/>
      <c r="C126" s="171" t="s">
        <v>124</v>
      </c>
      <c r="D126" s="171" t="s">
        <v>115</v>
      </c>
      <c r="E126" s="172" t="s">
        <v>125</v>
      </c>
      <c r="F126" s="173" t="s">
        <v>126</v>
      </c>
      <c r="G126" s="174" t="s">
        <v>118</v>
      </c>
      <c r="H126" s="175">
        <v>240</v>
      </c>
      <c r="I126" s="3"/>
      <c r="J126" s="176">
        <f>ROUND(I126*H126,2)</f>
        <v>0</v>
      </c>
      <c r="K126" s="173" t="s">
        <v>119</v>
      </c>
      <c r="L126" s="29"/>
      <c r="M126" s="177" t="s">
        <v>1</v>
      </c>
      <c r="N126" s="178" t="s">
        <v>37</v>
      </c>
      <c r="P126" s="179">
        <f>O126*H126</f>
        <v>0</v>
      </c>
      <c r="Q126" s="179">
        <v>0</v>
      </c>
      <c r="R126" s="179">
        <f>Q126*H126</f>
        <v>0</v>
      </c>
      <c r="S126" s="179">
        <v>0</v>
      </c>
      <c r="T126" s="179">
        <f>S126*H126</f>
        <v>0</v>
      </c>
      <c r="U126" s="180" t="s">
        <v>1</v>
      </c>
      <c r="AR126" s="181" t="s">
        <v>120</v>
      </c>
      <c r="AT126" s="181" t="s">
        <v>115</v>
      </c>
      <c r="AU126" s="181" t="s">
        <v>82</v>
      </c>
      <c r="AY126" s="12" t="s">
        <v>112</v>
      </c>
      <c r="BE126" s="182">
        <f>IF(N126="základní",J126,0)</f>
        <v>0</v>
      </c>
      <c r="BF126" s="182">
        <f>IF(N126="snížená",J126,0)</f>
        <v>0</v>
      </c>
      <c r="BG126" s="182">
        <f>IF(N126="zákl. přenesená",J126,0)</f>
        <v>0</v>
      </c>
      <c r="BH126" s="182">
        <f>IF(N126="sníž. přenesená",J126,0)</f>
        <v>0</v>
      </c>
      <c r="BI126" s="182">
        <f>IF(N126="nulová",J126,0)</f>
        <v>0</v>
      </c>
      <c r="BJ126" s="12" t="s">
        <v>80</v>
      </c>
      <c r="BK126" s="182">
        <f>ROUND(I126*H126,2)</f>
        <v>0</v>
      </c>
      <c r="BL126" s="12" t="s">
        <v>120</v>
      </c>
      <c r="BM126" s="181" t="s">
        <v>127</v>
      </c>
    </row>
    <row r="127" spans="2:65" s="30" customFormat="1">
      <c r="B127" s="29"/>
      <c r="D127" s="183" t="s">
        <v>122</v>
      </c>
      <c r="F127" s="184" t="s">
        <v>128</v>
      </c>
      <c r="I127" s="4"/>
      <c r="L127" s="29"/>
      <c r="M127" s="185"/>
      <c r="U127" s="74"/>
      <c r="AT127" s="12" t="s">
        <v>122</v>
      </c>
      <c r="AU127" s="12" t="s">
        <v>82</v>
      </c>
    </row>
    <row r="128" spans="2:65" s="30" customFormat="1" ht="44.25" customHeight="1">
      <c r="B128" s="29"/>
      <c r="C128" s="171" t="s">
        <v>129</v>
      </c>
      <c r="D128" s="171" t="s">
        <v>115</v>
      </c>
      <c r="E128" s="172" t="s">
        <v>130</v>
      </c>
      <c r="F128" s="173" t="s">
        <v>131</v>
      </c>
      <c r="G128" s="174" t="s">
        <v>118</v>
      </c>
      <c r="H128" s="175">
        <v>150</v>
      </c>
      <c r="I128" s="3"/>
      <c r="J128" s="176">
        <f>ROUND(I128*H128,2)</f>
        <v>0</v>
      </c>
      <c r="K128" s="173" t="s">
        <v>119</v>
      </c>
      <c r="L128" s="29"/>
      <c r="M128" s="177" t="s">
        <v>1</v>
      </c>
      <c r="N128" s="178" t="s">
        <v>37</v>
      </c>
      <c r="P128" s="179">
        <f>O128*H128</f>
        <v>0</v>
      </c>
      <c r="Q128" s="179">
        <v>0</v>
      </c>
      <c r="R128" s="179">
        <f>Q128*H128</f>
        <v>0</v>
      </c>
      <c r="S128" s="179">
        <v>0</v>
      </c>
      <c r="T128" s="179">
        <f>S128*H128</f>
        <v>0</v>
      </c>
      <c r="U128" s="180" t="s">
        <v>1</v>
      </c>
      <c r="AR128" s="181" t="s">
        <v>120</v>
      </c>
      <c r="AT128" s="181" t="s">
        <v>115</v>
      </c>
      <c r="AU128" s="181" t="s">
        <v>82</v>
      </c>
      <c r="AY128" s="12" t="s">
        <v>112</v>
      </c>
      <c r="BE128" s="182">
        <f>IF(N128="základní",J128,0)</f>
        <v>0</v>
      </c>
      <c r="BF128" s="182">
        <f>IF(N128="snížená",J128,0)</f>
        <v>0</v>
      </c>
      <c r="BG128" s="182">
        <f>IF(N128="zákl. přenesená",J128,0)</f>
        <v>0</v>
      </c>
      <c r="BH128" s="182">
        <f>IF(N128="sníž. přenesená",J128,0)</f>
        <v>0</v>
      </c>
      <c r="BI128" s="182">
        <f>IF(N128="nulová",J128,0)</f>
        <v>0</v>
      </c>
      <c r="BJ128" s="12" t="s">
        <v>80</v>
      </c>
      <c r="BK128" s="182">
        <f>ROUND(I128*H128,2)</f>
        <v>0</v>
      </c>
      <c r="BL128" s="12" t="s">
        <v>120</v>
      </c>
      <c r="BM128" s="181" t="s">
        <v>132</v>
      </c>
    </row>
    <row r="129" spans="2:65" s="30" customFormat="1">
      <c r="B129" s="29"/>
      <c r="D129" s="183" t="s">
        <v>122</v>
      </c>
      <c r="F129" s="184" t="s">
        <v>133</v>
      </c>
      <c r="I129" s="4"/>
      <c r="L129" s="29"/>
      <c r="M129" s="185"/>
      <c r="U129" s="74"/>
      <c r="AT129" s="12" t="s">
        <v>122</v>
      </c>
      <c r="AU129" s="12" t="s">
        <v>82</v>
      </c>
    </row>
    <row r="130" spans="2:65" s="160" customFormat="1" ht="22.9" customHeight="1">
      <c r="B130" s="159"/>
      <c r="D130" s="161" t="s">
        <v>71</v>
      </c>
      <c r="E130" s="169" t="s">
        <v>114</v>
      </c>
      <c r="F130" s="169" t="s">
        <v>134</v>
      </c>
      <c r="I130" s="2"/>
      <c r="J130" s="170">
        <f>BK130</f>
        <v>0</v>
      </c>
      <c r="L130" s="159"/>
      <c r="M130" s="164"/>
      <c r="P130" s="165">
        <f>SUM(P131:P153)</f>
        <v>0</v>
      </c>
      <c r="R130" s="165">
        <f>SUM(R131:R153)</f>
        <v>1.5279900000000002</v>
      </c>
      <c r="T130" s="165">
        <f>SUM(T131:T153)</f>
        <v>0</v>
      </c>
      <c r="U130" s="166"/>
      <c r="AR130" s="161" t="s">
        <v>80</v>
      </c>
      <c r="AT130" s="167" t="s">
        <v>71</v>
      </c>
      <c r="AU130" s="167" t="s">
        <v>80</v>
      </c>
      <c r="AY130" s="161" t="s">
        <v>112</v>
      </c>
      <c r="BK130" s="168">
        <f>SUM(BK131:BK153)</f>
        <v>0</v>
      </c>
    </row>
    <row r="131" spans="2:65" s="30" customFormat="1" ht="37.9" customHeight="1">
      <c r="B131" s="29"/>
      <c r="C131" s="171" t="s">
        <v>135</v>
      </c>
      <c r="D131" s="171" t="s">
        <v>115</v>
      </c>
      <c r="E131" s="172" t="s">
        <v>136</v>
      </c>
      <c r="F131" s="173" t="s">
        <v>137</v>
      </c>
      <c r="G131" s="174" t="s">
        <v>138</v>
      </c>
      <c r="H131" s="175">
        <v>1</v>
      </c>
      <c r="I131" s="3"/>
      <c r="J131" s="176">
        <f>ROUND(I131*H131,2)</f>
        <v>0</v>
      </c>
      <c r="K131" s="173" t="s">
        <v>119</v>
      </c>
      <c r="L131" s="29"/>
      <c r="M131" s="177" t="s">
        <v>1</v>
      </c>
      <c r="N131" s="178" t="s">
        <v>37</v>
      </c>
      <c r="P131" s="179">
        <f>O131*H131</f>
        <v>0</v>
      </c>
      <c r="Q131" s="179">
        <v>0.15251000000000001</v>
      </c>
      <c r="R131" s="179">
        <f>Q131*H131</f>
        <v>0.15251000000000001</v>
      </c>
      <c r="S131" s="179">
        <v>0</v>
      </c>
      <c r="T131" s="179">
        <f>S131*H131</f>
        <v>0</v>
      </c>
      <c r="U131" s="180" t="s">
        <v>1</v>
      </c>
      <c r="AR131" s="181" t="s">
        <v>120</v>
      </c>
      <c r="AT131" s="181" t="s">
        <v>115</v>
      </c>
      <c r="AU131" s="181" t="s">
        <v>82</v>
      </c>
      <c r="AY131" s="12" t="s">
        <v>112</v>
      </c>
      <c r="BE131" s="182">
        <f>IF(N131="základní",J131,0)</f>
        <v>0</v>
      </c>
      <c r="BF131" s="182">
        <f>IF(N131="snížená",J131,0)</f>
        <v>0</v>
      </c>
      <c r="BG131" s="182">
        <f>IF(N131="zákl. přenesená",J131,0)</f>
        <v>0</v>
      </c>
      <c r="BH131" s="182">
        <f>IF(N131="sníž. přenesená",J131,0)</f>
        <v>0</v>
      </c>
      <c r="BI131" s="182">
        <f>IF(N131="nulová",J131,0)</f>
        <v>0</v>
      </c>
      <c r="BJ131" s="12" t="s">
        <v>80</v>
      </c>
      <c r="BK131" s="182">
        <f>ROUND(I131*H131,2)</f>
        <v>0</v>
      </c>
      <c r="BL131" s="12" t="s">
        <v>120</v>
      </c>
      <c r="BM131" s="181" t="s">
        <v>139</v>
      </c>
    </row>
    <row r="132" spans="2:65" s="30" customFormat="1">
      <c r="B132" s="29"/>
      <c r="D132" s="183" t="s">
        <v>122</v>
      </c>
      <c r="F132" s="184" t="s">
        <v>140</v>
      </c>
      <c r="I132" s="4"/>
      <c r="L132" s="29"/>
      <c r="M132" s="185"/>
      <c r="U132" s="74"/>
      <c r="AT132" s="12" t="s">
        <v>122</v>
      </c>
      <c r="AU132" s="12" t="s">
        <v>82</v>
      </c>
    </row>
    <row r="133" spans="2:65" s="30" customFormat="1" ht="37.9" customHeight="1">
      <c r="B133" s="29"/>
      <c r="C133" s="171" t="s">
        <v>141</v>
      </c>
      <c r="D133" s="171" t="s">
        <v>115</v>
      </c>
      <c r="E133" s="172" t="s">
        <v>142</v>
      </c>
      <c r="F133" s="173" t="s">
        <v>143</v>
      </c>
      <c r="G133" s="174" t="s">
        <v>138</v>
      </c>
      <c r="H133" s="175">
        <v>3</v>
      </c>
      <c r="I133" s="3"/>
      <c r="J133" s="176">
        <f>ROUND(I133*H133,2)</f>
        <v>0</v>
      </c>
      <c r="K133" s="173" t="s">
        <v>119</v>
      </c>
      <c r="L133" s="29"/>
      <c r="M133" s="177" t="s">
        <v>1</v>
      </c>
      <c r="N133" s="178" t="s">
        <v>37</v>
      </c>
      <c r="P133" s="179">
        <f>O133*H133</f>
        <v>0</v>
      </c>
      <c r="Q133" s="179">
        <v>6.0600000000000001E-2</v>
      </c>
      <c r="R133" s="179">
        <f>Q133*H133</f>
        <v>0.18180000000000002</v>
      </c>
      <c r="S133" s="179">
        <v>0</v>
      </c>
      <c r="T133" s="179">
        <f>S133*H133</f>
        <v>0</v>
      </c>
      <c r="U133" s="180" t="s">
        <v>1</v>
      </c>
      <c r="AR133" s="181" t="s">
        <v>120</v>
      </c>
      <c r="AT133" s="181" t="s">
        <v>115</v>
      </c>
      <c r="AU133" s="181" t="s">
        <v>82</v>
      </c>
      <c r="AY133" s="12" t="s">
        <v>112</v>
      </c>
      <c r="BE133" s="182">
        <f>IF(N133="základní",J133,0)</f>
        <v>0</v>
      </c>
      <c r="BF133" s="182">
        <f>IF(N133="snížená",J133,0)</f>
        <v>0</v>
      </c>
      <c r="BG133" s="182">
        <f>IF(N133="zákl. přenesená",J133,0)</f>
        <v>0</v>
      </c>
      <c r="BH133" s="182">
        <f>IF(N133="sníž. přenesená",J133,0)</f>
        <v>0</v>
      </c>
      <c r="BI133" s="182">
        <f>IF(N133="nulová",J133,0)</f>
        <v>0</v>
      </c>
      <c r="BJ133" s="12" t="s">
        <v>80</v>
      </c>
      <c r="BK133" s="182">
        <f>ROUND(I133*H133,2)</f>
        <v>0</v>
      </c>
      <c r="BL133" s="12" t="s">
        <v>120</v>
      </c>
      <c r="BM133" s="181" t="s">
        <v>144</v>
      </c>
    </row>
    <row r="134" spans="2:65" s="30" customFormat="1">
      <c r="B134" s="29"/>
      <c r="D134" s="183" t="s">
        <v>122</v>
      </c>
      <c r="F134" s="184" t="s">
        <v>145</v>
      </c>
      <c r="I134" s="4"/>
      <c r="L134" s="29"/>
      <c r="M134" s="185"/>
      <c r="U134" s="74"/>
      <c r="AT134" s="12" t="s">
        <v>122</v>
      </c>
      <c r="AU134" s="12" t="s">
        <v>82</v>
      </c>
    </row>
    <row r="135" spans="2:65" s="30" customFormat="1" ht="37.9" customHeight="1">
      <c r="B135" s="29"/>
      <c r="C135" s="171" t="s">
        <v>120</v>
      </c>
      <c r="D135" s="171" t="s">
        <v>115</v>
      </c>
      <c r="E135" s="172" t="s">
        <v>146</v>
      </c>
      <c r="F135" s="173" t="s">
        <v>147</v>
      </c>
      <c r="G135" s="174" t="s">
        <v>138</v>
      </c>
      <c r="H135" s="175">
        <v>4</v>
      </c>
      <c r="I135" s="3"/>
      <c r="J135" s="176">
        <f>ROUND(I135*H135,2)</f>
        <v>0</v>
      </c>
      <c r="K135" s="173" t="s">
        <v>119</v>
      </c>
      <c r="L135" s="29"/>
      <c r="M135" s="177" t="s">
        <v>1</v>
      </c>
      <c r="N135" s="178" t="s">
        <v>37</v>
      </c>
      <c r="P135" s="179">
        <f>O135*H135</f>
        <v>0</v>
      </c>
      <c r="Q135" s="179">
        <v>2.6720000000000001E-2</v>
      </c>
      <c r="R135" s="179">
        <f>Q135*H135</f>
        <v>0.10688</v>
      </c>
      <c r="S135" s="179">
        <v>0</v>
      </c>
      <c r="T135" s="179">
        <f>S135*H135</f>
        <v>0</v>
      </c>
      <c r="U135" s="180" t="s">
        <v>1</v>
      </c>
      <c r="AR135" s="181" t="s">
        <v>120</v>
      </c>
      <c r="AT135" s="181" t="s">
        <v>115</v>
      </c>
      <c r="AU135" s="181" t="s">
        <v>82</v>
      </c>
      <c r="AY135" s="12" t="s">
        <v>112</v>
      </c>
      <c r="BE135" s="182">
        <f>IF(N135="základní",J135,0)</f>
        <v>0</v>
      </c>
      <c r="BF135" s="182">
        <f>IF(N135="snížená",J135,0)</f>
        <v>0</v>
      </c>
      <c r="BG135" s="182">
        <f>IF(N135="zákl. přenesená",J135,0)</f>
        <v>0</v>
      </c>
      <c r="BH135" s="182">
        <f>IF(N135="sníž. přenesená",J135,0)</f>
        <v>0</v>
      </c>
      <c r="BI135" s="182">
        <f>IF(N135="nulová",J135,0)</f>
        <v>0</v>
      </c>
      <c r="BJ135" s="12" t="s">
        <v>80</v>
      </c>
      <c r="BK135" s="182">
        <f>ROUND(I135*H135,2)</f>
        <v>0</v>
      </c>
      <c r="BL135" s="12" t="s">
        <v>120</v>
      </c>
      <c r="BM135" s="181" t="s">
        <v>148</v>
      </c>
    </row>
    <row r="136" spans="2:65" s="30" customFormat="1">
      <c r="B136" s="29"/>
      <c r="D136" s="183" t="s">
        <v>122</v>
      </c>
      <c r="F136" s="184" t="s">
        <v>149</v>
      </c>
      <c r="I136" s="4"/>
      <c r="L136" s="29"/>
      <c r="M136" s="185"/>
      <c r="U136" s="74"/>
      <c r="AT136" s="12" t="s">
        <v>122</v>
      </c>
      <c r="AU136" s="12" t="s">
        <v>82</v>
      </c>
    </row>
    <row r="137" spans="2:65" s="30" customFormat="1" ht="44.25" customHeight="1">
      <c r="B137" s="29"/>
      <c r="C137" s="171" t="s">
        <v>150</v>
      </c>
      <c r="D137" s="171" t="s">
        <v>115</v>
      </c>
      <c r="E137" s="172" t="s">
        <v>151</v>
      </c>
      <c r="F137" s="173" t="s">
        <v>152</v>
      </c>
      <c r="G137" s="174" t="s">
        <v>138</v>
      </c>
      <c r="H137" s="175">
        <v>4</v>
      </c>
      <c r="I137" s="3"/>
      <c r="J137" s="176">
        <f>ROUND(I137*H137,2)</f>
        <v>0</v>
      </c>
      <c r="K137" s="173" t="s">
        <v>119</v>
      </c>
      <c r="L137" s="29"/>
      <c r="M137" s="177" t="s">
        <v>1</v>
      </c>
      <c r="N137" s="178" t="s">
        <v>37</v>
      </c>
      <c r="P137" s="179">
        <f>O137*H137</f>
        <v>0</v>
      </c>
      <c r="Q137" s="179">
        <v>6.8959999999999994E-2</v>
      </c>
      <c r="R137" s="179">
        <f>Q137*H137</f>
        <v>0.27583999999999997</v>
      </c>
      <c r="S137" s="179">
        <v>0</v>
      </c>
      <c r="T137" s="179">
        <f>S137*H137</f>
        <v>0</v>
      </c>
      <c r="U137" s="180" t="s">
        <v>1</v>
      </c>
      <c r="AR137" s="181" t="s">
        <v>120</v>
      </c>
      <c r="AT137" s="181" t="s">
        <v>115</v>
      </c>
      <c r="AU137" s="181" t="s">
        <v>82</v>
      </c>
      <c r="AY137" s="12" t="s">
        <v>112</v>
      </c>
      <c r="BE137" s="182">
        <f>IF(N137="základní",J137,0)</f>
        <v>0</v>
      </c>
      <c r="BF137" s="182">
        <f>IF(N137="snížená",J137,0)</f>
        <v>0</v>
      </c>
      <c r="BG137" s="182">
        <f>IF(N137="zákl. přenesená",J137,0)</f>
        <v>0</v>
      </c>
      <c r="BH137" s="182">
        <f>IF(N137="sníž. přenesená",J137,0)</f>
        <v>0</v>
      </c>
      <c r="BI137" s="182">
        <f>IF(N137="nulová",J137,0)</f>
        <v>0</v>
      </c>
      <c r="BJ137" s="12" t="s">
        <v>80</v>
      </c>
      <c r="BK137" s="182">
        <f>ROUND(I137*H137,2)</f>
        <v>0</v>
      </c>
      <c r="BL137" s="12" t="s">
        <v>120</v>
      </c>
      <c r="BM137" s="181" t="s">
        <v>153</v>
      </c>
    </row>
    <row r="138" spans="2:65" s="30" customFormat="1">
      <c r="B138" s="29"/>
      <c r="D138" s="183" t="s">
        <v>122</v>
      </c>
      <c r="F138" s="184" t="s">
        <v>154</v>
      </c>
      <c r="I138" s="4"/>
      <c r="L138" s="29"/>
      <c r="M138" s="185"/>
      <c r="U138" s="74"/>
      <c r="AT138" s="12" t="s">
        <v>122</v>
      </c>
      <c r="AU138" s="12" t="s">
        <v>82</v>
      </c>
    </row>
    <row r="139" spans="2:65" s="30" customFormat="1" ht="16.5" customHeight="1">
      <c r="B139" s="29"/>
      <c r="C139" s="171" t="s">
        <v>80</v>
      </c>
      <c r="D139" s="171" t="s">
        <v>115</v>
      </c>
      <c r="E139" s="172" t="s">
        <v>155</v>
      </c>
      <c r="F139" s="173" t="s">
        <v>217</v>
      </c>
      <c r="G139" s="174" t="s">
        <v>156</v>
      </c>
      <c r="H139" s="175">
        <v>1</v>
      </c>
      <c r="I139" s="3"/>
      <c r="J139" s="176">
        <f>ROUND(I139*H139,2)</f>
        <v>0</v>
      </c>
      <c r="K139" s="173" t="s">
        <v>1</v>
      </c>
      <c r="L139" s="29"/>
      <c r="M139" s="177" t="s">
        <v>1</v>
      </c>
      <c r="N139" s="178" t="s">
        <v>37</v>
      </c>
      <c r="P139" s="179">
        <f>O139*H139</f>
        <v>0</v>
      </c>
      <c r="Q139" s="179">
        <v>0</v>
      </c>
      <c r="R139" s="179">
        <f>Q139*H139</f>
        <v>0</v>
      </c>
      <c r="S139" s="179">
        <v>0</v>
      </c>
      <c r="T139" s="179">
        <f>S139*H139</f>
        <v>0</v>
      </c>
      <c r="U139" s="180" t="s">
        <v>1</v>
      </c>
      <c r="AR139" s="181" t="s">
        <v>157</v>
      </c>
      <c r="AT139" s="181" t="s">
        <v>115</v>
      </c>
      <c r="AU139" s="181" t="s">
        <v>82</v>
      </c>
      <c r="AY139" s="12" t="s">
        <v>112</v>
      </c>
      <c r="BE139" s="182">
        <f>IF(N139="základní",J139,0)</f>
        <v>0</v>
      </c>
      <c r="BF139" s="182">
        <f>IF(N139="snížená",J139,0)</f>
        <v>0</v>
      </c>
      <c r="BG139" s="182">
        <f>IF(N139="zákl. přenesená",J139,0)</f>
        <v>0</v>
      </c>
      <c r="BH139" s="182">
        <f>IF(N139="sníž. přenesená",J139,0)</f>
        <v>0</v>
      </c>
      <c r="BI139" s="182">
        <f>IF(N139="nulová",J139,0)</f>
        <v>0</v>
      </c>
      <c r="BJ139" s="12" t="s">
        <v>80</v>
      </c>
      <c r="BK139" s="182">
        <f>ROUND(I139*H139,2)</f>
        <v>0</v>
      </c>
      <c r="BL139" s="12" t="s">
        <v>157</v>
      </c>
      <c r="BM139" s="181" t="s">
        <v>158</v>
      </c>
    </row>
    <row r="140" spans="2:65" s="30" customFormat="1" ht="24.2" customHeight="1">
      <c r="B140" s="29"/>
      <c r="C140" s="171" t="s">
        <v>159</v>
      </c>
      <c r="D140" s="171" t="s">
        <v>115</v>
      </c>
      <c r="E140" s="172" t="s">
        <v>160</v>
      </c>
      <c r="F140" s="173" t="s">
        <v>161</v>
      </c>
      <c r="G140" s="174" t="s">
        <v>156</v>
      </c>
      <c r="H140" s="175">
        <v>1</v>
      </c>
      <c r="I140" s="3"/>
      <c r="J140" s="176">
        <f>ROUND(I140*H140,2)</f>
        <v>0</v>
      </c>
      <c r="K140" s="173" t="s">
        <v>119</v>
      </c>
      <c r="L140" s="29"/>
      <c r="M140" s="177" t="s">
        <v>1</v>
      </c>
      <c r="N140" s="178" t="s">
        <v>37</v>
      </c>
      <c r="P140" s="179">
        <f>O140*H140</f>
        <v>0</v>
      </c>
      <c r="Q140" s="179">
        <v>4.0299999999999997E-3</v>
      </c>
      <c r="R140" s="179">
        <f>Q140*H140</f>
        <v>4.0299999999999997E-3</v>
      </c>
      <c r="S140" s="179">
        <v>0</v>
      </c>
      <c r="T140" s="179">
        <f>S140*H140</f>
        <v>0</v>
      </c>
      <c r="U140" s="180" t="s">
        <v>1</v>
      </c>
      <c r="AR140" s="181" t="s">
        <v>162</v>
      </c>
      <c r="AT140" s="181" t="s">
        <v>115</v>
      </c>
      <c r="AU140" s="181" t="s">
        <v>82</v>
      </c>
      <c r="AY140" s="12" t="s">
        <v>112</v>
      </c>
      <c r="BE140" s="182">
        <f>IF(N140="základní",J140,0)</f>
        <v>0</v>
      </c>
      <c r="BF140" s="182">
        <f>IF(N140="snížená",J140,0)</f>
        <v>0</v>
      </c>
      <c r="BG140" s="182">
        <f>IF(N140="zákl. přenesená",J140,0)</f>
        <v>0</v>
      </c>
      <c r="BH140" s="182">
        <f>IF(N140="sníž. přenesená",J140,0)</f>
        <v>0</v>
      </c>
      <c r="BI140" s="182">
        <f>IF(N140="nulová",J140,0)</f>
        <v>0</v>
      </c>
      <c r="BJ140" s="12" t="s">
        <v>80</v>
      </c>
      <c r="BK140" s="182">
        <f>ROUND(I140*H140,2)</f>
        <v>0</v>
      </c>
      <c r="BL140" s="12" t="s">
        <v>162</v>
      </c>
      <c r="BM140" s="181" t="s">
        <v>163</v>
      </c>
    </row>
    <row r="141" spans="2:65" s="30" customFormat="1">
      <c r="B141" s="29"/>
      <c r="D141" s="183" t="s">
        <v>122</v>
      </c>
      <c r="F141" s="184" t="s">
        <v>164</v>
      </c>
      <c r="I141" s="4"/>
      <c r="L141" s="29"/>
      <c r="M141" s="185"/>
      <c r="U141" s="74"/>
      <c r="AT141" s="12" t="s">
        <v>122</v>
      </c>
      <c r="AU141" s="12" t="s">
        <v>82</v>
      </c>
    </row>
    <row r="142" spans="2:65" s="30" customFormat="1" ht="24.2" customHeight="1">
      <c r="B142" s="29"/>
      <c r="C142" s="186" t="s">
        <v>165</v>
      </c>
      <c r="D142" s="186" t="s">
        <v>166</v>
      </c>
      <c r="E142" s="187" t="s">
        <v>167</v>
      </c>
      <c r="F142" s="188" t="s">
        <v>168</v>
      </c>
      <c r="G142" s="189" t="s">
        <v>138</v>
      </c>
      <c r="H142" s="190">
        <v>1</v>
      </c>
      <c r="I142" s="5"/>
      <c r="J142" s="191">
        <f>ROUND(I142*H142,2)</f>
        <v>0</v>
      </c>
      <c r="K142" s="188" t="s">
        <v>119</v>
      </c>
      <c r="L142" s="192"/>
      <c r="M142" s="193" t="s">
        <v>1</v>
      </c>
      <c r="N142" s="194" t="s">
        <v>37</v>
      </c>
      <c r="P142" s="179">
        <f>O142*H142</f>
        <v>0</v>
      </c>
      <c r="Q142" s="179">
        <v>7.5999999999999998E-2</v>
      </c>
      <c r="R142" s="179">
        <f>Q142*H142</f>
        <v>7.5999999999999998E-2</v>
      </c>
      <c r="S142" s="179">
        <v>0</v>
      </c>
      <c r="T142" s="179">
        <f>S142*H142</f>
        <v>0</v>
      </c>
      <c r="U142" s="180" t="s">
        <v>1</v>
      </c>
      <c r="AR142" s="181" t="s">
        <v>114</v>
      </c>
      <c r="AT142" s="181" t="s">
        <v>166</v>
      </c>
      <c r="AU142" s="181" t="s">
        <v>82</v>
      </c>
      <c r="AY142" s="12" t="s">
        <v>112</v>
      </c>
      <c r="BE142" s="182">
        <f>IF(N142="základní",J142,0)</f>
        <v>0</v>
      </c>
      <c r="BF142" s="182">
        <f>IF(N142="snížená",J142,0)</f>
        <v>0</v>
      </c>
      <c r="BG142" s="182">
        <f>IF(N142="zákl. přenesená",J142,0)</f>
        <v>0</v>
      </c>
      <c r="BH142" s="182">
        <f>IF(N142="sníž. přenesená",J142,0)</f>
        <v>0</v>
      </c>
      <c r="BI142" s="182">
        <f>IF(N142="nulová",J142,0)</f>
        <v>0</v>
      </c>
      <c r="BJ142" s="12" t="s">
        <v>80</v>
      </c>
      <c r="BK142" s="182">
        <f>ROUND(I142*H142,2)</f>
        <v>0</v>
      </c>
      <c r="BL142" s="12" t="s">
        <v>120</v>
      </c>
      <c r="BM142" s="181" t="s">
        <v>169</v>
      </c>
    </row>
    <row r="143" spans="2:65" s="30" customFormat="1" ht="37.9" customHeight="1">
      <c r="B143" s="29"/>
      <c r="C143" s="171" t="s">
        <v>170</v>
      </c>
      <c r="D143" s="171" t="s">
        <v>115</v>
      </c>
      <c r="E143" s="172" t="s">
        <v>171</v>
      </c>
      <c r="F143" s="173" t="s">
        <v>172</v>
      </c>
      <c r="G143" s="174" t="s">
        <v>138</v>
      </c>
      <c r="H143" s="175">
        <v>1</v>
      </c>
      <c r="I143" s="3"/>
      <c r="J143" s="176">
        <f>ROUND(I143*H143,2)</f>
        <v>0</v>
      </c>
      <c r="K143" s="173" t="s">
        <v>119</v>
      </c>
      <c r="L143" s="29"/>
      <c r="M143" s="177" t="s">
        <v>1</v>
      </c>
      <c r="N143" s="178" t="s">
        <v>37</v>
      </c>
      <c r="P143" s="179">
        <f>O143*H143</f>
        <v>0</v>
      </c>
      <c r="Q143" s="179">
        <v>3.0000000000000001E-5</v>
      </c>
      <c r="R143" s="179">
        <f>Q143*H143</f>
        <v>3.0000000000000001E-5</v>
      </c>
      <c r="S143" s="179">
        <v>0</v>
      </c>
      <c r="T143" s="179">
        <f>S143*H143</f>
        <v>0</v>
      </c>
      <c r="U143" s="180" t="s">
        <v>1</v>
      </c>
      <c r="AR143" s="181" t="s">
        <v>162</v>
      </c>
      <c r="AT143" s="181" t="s">
        <v>115</v>
      </c>
      <c r="AU143" s="181" t="s">
        <v>82</v>
      </c>
      <c r="AY143" s="12" t="s">
        <v>112</v>
      </c>
      <c r="BE143" s="182">
        <f>IF(N143="základní",J143,0)</f>
        <v>0</v>
      </c>
      <c r="BF143" s="182">
        <f>IF(N143="snížená",J143,0)</f>
        <v>0</v>
      </c>
      <c r="BG143" s="182">
        <f>IF(N143="zákl. přenesená",J143,0)</f>
        <v>0</v>
      </c>
      <c r="BH143" s="182">
        <f>IF(N143="sníž. přenesená",J143,0)</f>
        <v>0</v>
      </c>
      <c r="BI143" s="182">
        <f>IF(N143="nulová",J143,0)</f>
        <v>0</v>
      </c>
      <c r="BJ143" s="12" t="s">
        <v>80</v>
      </c>
      <c r="BK143" s="182">
        <f>ROUND(I143*H143,2)</f>
        <v>0</v>
      </c>
      <c r="BL143" s="12" t="s">
        <v>162</v>
      </c>
      <c r="BM143" s="181" t="s">
        <v>173</v>
      </c>
    </row>
    <row r="144" spans="2:65" s="30" customFormat="1">
      <c r="B144" s="29"/>
      <c r="D144" s="183" t="s">
        <v>122</v>
      </c>
      <c r="F144" s="184" t="s">
        <v>174</v>
      </c>
      <c r="I144" s="4"/>
      <c r="L144" s="29"/>
      <c r="M144" s="185"/>
      <c r="U144" s="74"/>
      <c r="AT144" s="12" t="s">
        <v>122</v>
      </c>
      <c r="AU144" s="12" t="s">
        <v>82</v>
      </c>
    </row>
    <row r="145" spans="2:65" s="30" customFormat="1" ht="66.75" customHeight="1">
      <c r="B145" s="29"/>
      <c r="C145" s="186" t="s">
        <v>175</v>
      </c>
      <c r="D145" s="186" t="s">
        <v>166</v>
      </c>
      <c r="E145" s="187" t="s">
        <v>176</v>
      </c>
      <c r="F145" s="188" t="s">
        <v>177</v>
      </c>
      <c r="G145" s="189" t="s">
        <v>138</v>
      </c>
      <c r="H145" s="190">
        <v>1</v>
      </c>
      <c r="I145" s="5"/>
      <c r="J145" s="191">
        <f>ROUND(I145*H145,2)</f>
        <v>0</v>
      </c>
      <c r="K145" s="188" t="s">
        <v>119</v>
      </c>
      <c r="L145" s="192"/>
      <c r="M145" s="193" t="s">
        <v>1</v>
      </c>
      <c r="N145" s="194" t="s">
        <v>37</v>
      </c>
      <c r="P145" s="179">
        <f>O145*H145</f>
        <v>0</v>
      </c>
      <c r="Q145" s="179">
        <v>8.6E-3</v>
      </c>
      <c r="R145" s="179">
        <f>Q145*H145</f>
        <v>8.6E-3</v>
      </c>
      <c r="S145" s="179">
        <v>0</v>
      </c>
      <c r="T145" s="179">
        <f>S145*H145</f>
        <v>0</v>
      </c>
      <c r="U145" s="180" t="s">
        <v>1</v>
      </c>
      <c r="AR145" s="181" t="s">
        <v>178</v>
      </c>
      <c r="AT145" s="181" t="s">
        <v>166</v>
      </c>
      <c r="AU145" s="181" t="s">
        <v>82</v>
      </c>
      <c r="AY145" s="12" t="s">
        <v>112</v>
      </c>
      <c r="BE145" s="182">
        <f>IF(N145="základní",J145,0)</f>
        <v>0</v>
      </c>
      <c r="BF145" s="182">
        <f>IF(N145="snížená",J145,0)</f>
        <v>0</v>
      </c>
      <c r="BG145" s="182">
        <f>IF(N145="zákl. přenesená",J145,0)</f>
        <v>0</v>
      </c>
      <c r="BH145" s="182">
        <f>IF(N145="sníž. přenesená",J145,0)</f>
        <v>0</v>
      </c>
      <c r="BI145" s="182">
        <f>IF(N145="nulová",J145,0)</f>
        <v>0</v>
      </c>
      <c r="BJ145" s="12" t="s">
        <v>80</v>
      </c>
      <c r="BK145" s="182">
        <f>ROUND(I145*H145,2)</f>
        <v>0</v>
      </c>
      <c r="BL145" s="12" t="s">
        <v>162</v>
      </c>
      <c r="BM145" s="181" t="s">
        <v>179</v>
      </c>
    </row>
    <row r="146" spans="2:65" s="30" customFormat="1" ht="37.9" customHeight="1">
      <c r="B146" s="29"/>
      <c r="C146" s="171" t="s">
        <v>162</v>
      </c>
      <c r="D146" s="171" t="s">
        <v>115</v>
      </c>
      <c r="E146" s="172" t="s">
        <v>180</v>
      </c>
      <c r="F146" s="173" t="s">
        <v>181</v>
      </c>
      <c r="G146" s="174" t="s">
        <v>182</v>
      </c>
      <c r="H146" s="175">
        <v>10</v>
      </c>
      <c r="I146" s="3"/>
      <c r="J146" s="176">
        <f>ROUND(I146*H146,2)</f>
        <v>0</v>
      </c>
      <c r="K146" s="173" t="s">
        <v>119</v>
      </c>
      <c r="L146" s="29"/>
      <c r="M146" s="177" t="s">
        <v>1</v>
      </c>
      <c r="N146" s="178" t="s">
        <v>37</v>
      </c>
      <c r="P146" s="179">
        <f>O146*H146</f>
        <v>0</v>
      </c>
      <c r="Q146" s="179">
        <v>1.0000000000000001E-5</v>
      </c>
      <c r="R146" s="179">
        <f>Q146*H146</f>
        <v>1E-4</v>
      </c>
      <c r="S146" s="179">
        <v>0</v>
      </c>
      <c r="T146" s="179">
        <f>S146*H146</f>
        <v>0</v>
      </c>
      <c r="U146" s="180" t="s">
        <v>1</v>
      </c>
      <c r="AR146" s="181" t="s">
        <v>120</v>
      </c>
      <c r="AT146" s="181" t="s">
        <v>115</v>
      </c>
      <c r="AU146" s="181" t="s">
        <v>82</v>
      </c>
      <c r="AY146" s="12" t="s">
        <v>112</v>
      </c>
      <c r="BE146" s="182">
        <f>IF(N146="základní",J146,0)</f>
        <v>0</v>
      </c>
      <c r="BF146" s="182">
        <f>IF(N146="snížená",J146,0)</f>
        <v>0</v>
      </c>
      <c r="BG146" s="182">
        <f>IF(N146="zákl. přenesená",J146,0)</f>
        <v>0</v>
      </c>
      <c r="BH146" s="182">
        <f>IF(N146="sníž. přenesená",J146,0)</f>
        <v>0</v>
      </c>
      <c r="BI146" s="182">
        <f>IF(N146="nulová",J146,0)</f>
        <v>0</v>
      </c>
      <c r="BJ146" s="12" t="s">
        <v>80</v>
      </c>
      <c r="BK146" s="182">
        <f>ROUND(I146*H146,2)</f>
        <v>0</v>
      </c>
      <c r="BL146" s="12" t="s">
        <v>120</v>
      </c>
      <c r="BM146" s="181" t="s">
        <v>183</v>
      </c>
    </row>
    <row r="147" spans="2:65" s="30" customFormat="1">
      <c r="B147" s="29"/>
      <c r="D147" s="183" t="s">
        <v>122</v>
      </c>
      <c r="F147" s="184" t="s">
        <v>184</v>
      </c>
      <c r="I147" s="4"/>
      <c r="L147" s="29"/>
      <c r="M147" s="185"/>
      <c r="U147" s="74"/>
      <c r="AT147" s="12" t="s">
        <v>122</v>
      </c>
      <c r="AU147" s="12" t="s">
        <v>82</v>
      </c>
    </row>
    <row r="148" spans="2:65" s="30" customFormat="1" ht="16.5" customHeight="1">
      <c r="B148" s="29"/>
      <c r="C148" s="186" t="s">
        <v>185</v>
      </c>
      <c r="D148" s="186" t="s">
        <v>166</v>
      </c>
      <c r="E148" s="187" t="s">
        <v>186</v>
      </c>
      <c r="F148" s="188" t="s">
        <v>187</v>
      </c>
      <c r="G148" s="189" t="s">
        <v>182</v>
      </c>
      <c r="H148" s="190">
        <v>10</v>
      </c>
      <c r="I148" s="5"/>
      <c r="J148" s="191">
        <f>ROUND(I148*H148,2)</f>
        <v>0</v>
      </c>
      <c r="K148" s="188" t="s">
        <v>1</v>
      </c>
      <c r="L148" s="192"/>
      <c r="M148" s="193" t="s">
        <v>1</v>
      </c>
      <c r="N148" s="194" t="s">
        <v>37</v>
      </c>
      <c r="P148" s="179">
        <f>O148*H148</f>
        <v>0</v>
      </c>
      <c r="Q148" s="179">
        <v>4.274E-2</v>
      </c>
      <c r="R148" s="179">
        <f>Q148*H148</f>
        <v>0.4274</v>
      </c>
      <c r="S148" s="179">
        <v>0</v>
      </c>
      <c r="T148" s="179">
        <f>S148*H148</f>
        <v>0</v>
      </c>
      <c r="U148" s="180" t="s">
        <v>1</v>
      </c>
      <c r="AR148" s="181" t="s">
        <v>114</v>
      </c>
      <c r="AT148" s="181" t="s">
        <v>166</v>
      </c>
      <c r="AU148" s="181" t="s">
        <v>82</v>
      </c>
      <c r="AY148" s="12" t="s">
        <v>112</v>
      </c>
      <c r="BE148" s="182">
        <f>IF(N148="základní",J148,0)</f>
        <v>0</v>
      </c>
      <c r="BF148" s="182">
        <f>IF(N148="snížená",J148,0)</f>
        <v>0</v>
      </c>
      <c r="BG148" s="182">
        <f>IF(N148="zákl. přenesená",J148,0)</f>
        <v>0</v>
      </c>
      <c r="BH148" s="182">
        <f>IF(N148="sníž. přenesená",J148,0)</f>
        <v>0</v>
      </c>
      <c r="BI148" s="182">
        <f>IF(N148="nulová",J148,0)</f>
        <v>0</v>
      </c>
      <c r="BJ148" s="12" t="s">
        <v>80</v>
      </c>
      <c r="BK148" s="182">
        <f>ROUND(I148*H148,2)</f>
        <v>0</v>
      </c>
      <c r="BL148" s="12" t="s">
        <v>120</v>
      </c>
      <c r="BM148" s="181" t="s">
        <v>188</v>
      </c>
    </row>
    <row r="149" spans="2:65" s="30" customFormat="1" ht="37.9" customHeight="1">
      <c r="B149" s="29"/>
      <c r="C149" s="171" t="s">
        <v>189</v>
      </c>
      <c r="D149" s="171" t="s">
        <v>115</v>
      </c>
      <c r="E149" s="172" t="s">
        <v>190</v>
      </c>
      <c r="F149" s="173" t="s">
        <v>191</v>
      </c>
      <c r="G149" s="174" t="s">
        <v>182</v>
      </c>
      <c r="H149" s="175">
        <v>110</v>
      </c>
      <c r="I149" s="3"/>
      <c r="J149" s="176">
        <f>ROUND(I149*H149,2)</f>
        <v>0</v>
      </c>
      <c r="K149" s="173" t="s">
        <v>119</v>
      </c>
      <c r="L149" s="29"/>
      <c r="M149" s="177" t="s">
        <v>1</v>
      </c>
      <c r="N149" s="178" t="s">
        <v>37</v>
      </c>
      <c r="P149" s="179">
        <f>O149*H149</f>
        <v>0</v>
      </c>
      <c r="Q149" s="179">
        <v>1.0000000000000001E-5</v>
      </c>
      <c r="R149" s="179">
        <f>Q149*H149</f>
        <v>1.1000000000000001E-3</v>
      </c>
      <c r="S149" s="179">
        <v>0</v>
      </c>
      <c r="T149" s="179">
        <f>S149*H149</f>
        <v>0</v>
      </c>
      <c r="U149" s="180" t="s">
        <v>1</v>
      </c>
      <c r="AR149" s="181" t="s">
        <v>120</v>
      </c>
      <c r="AT149" s="181" t="s">
        <v>115</v>
      </c>
      <c r="AU149" s="181" t="s">
        <v>82</v>
      </c>
      <c r="AY149" s="12" t="s">
        <v>112</v>
      </c>
      <c r="BE149" s="182">
        <f>IF(N149="základní",J149,0)</f>
        <v>0</v>
      </c>
      <c r="BF149" s="182">
        <f>IF(N149="snížená",J149,0)</f>
        <v>0</v>
      </c>
      <c r="BG149" s="182">
        <f>IF(N149="zákl. přenesená",J149,0)</f>
        <v>0</v>
      </c>
      <c r="BH149" s="182">
        <f>IF(N149="sníž. přenesená",J149,0)</f>
        <v>0</v>
      </c>
      <c r="BI149" s="182">
        <f>IF(N149="nulová",J149,0)</f>
        <v>0</v>
      </c>
      <c r="BJ149" s="12" t="s">
        <v>80</v>
      </c>
      <c r="BK149" s="182">
        <f>ROUND(I149*H149,2)</f>
        <v>0</v>
      </c>
      <c r="BL149" s="12" t="s">
        <v>120</v>
      </c>
      <c r="BM149" s="181" t="s">
        <v>192</v>
      </c>
    </row>
    <row r="150" spans="2:65" s="30" customFormat="1">
      <c r="B150" s="29"/>
      <c r="D150" s="183" t="s">
        <v>122</v>
      </c>
      <c r="F150" s="184" t="s">
        <v>193</v>
      </c>
      <c r="I150" s="4"/>
      <c r="L150" s="29"/>
      <c r="M150" s="185"/>
      <c r="U150" s="74"/>
      <c r="AT150" s="12" t="s">
        <v>122</v>
      </c>
      <c r="AU150" s="12" t="s">
        <v>82</v>
      </c>
    </row>
    <row r="151" spans="2:65" s="30" customFormat="1" ht="16.5" customHeight="1">
      <c r="B151" s="29"/>
      <c r="C151" s="186" t="s">
        <v>194</v>
      </c>
      <c r="D151" s="186" t="s">
        <v>166</v>
      </c>
      <c r="E151" s="187" t="s">
        <v>195</v>
      </c>
      <c r="F151" s="188" t="s">
        <v>196</v>
      </c>
      <c r="G151" s="189" t="s">
        <v>182</v>
      </c>
      <c r="H151" s="190">
        <v>110</v>
      </c>
      <c r="I151" s="5"/>
      <c r="J151" s="191">
        <f>ROUND(I151*H151,2)</f>
        <v>0</v>
      </c>
      <c r="K151" s="188" t="s">
        <v>119</v>
      </c>
      <c r="L151" s="192"/>
      <c r="M151" s="193" t="s">
        <v>1</v>
      </c>
      <c r="N151" s="194" t="s">
        <v>37</v>
      </c>
      <c r="P151" s="179">
        <f>O151*H151</f>
        <v>0</v>
      </c>
      <c r="Q151" s="179">
        <v>2.6700000000000001E-3</v>
      </c>
      <c r="R151" s="179">
        <f>Q151*H151</f>
        <v>0.29370000000000002</v>
      </c>
      <c r="S151" s="179">
        <v>0</v>
      </c>
      <c r="T151" s="179">
        <f>S151*H151</f>
        <v>0</v>
      </c>
      <c r="U151" s="180" t="s">
        <v>1</v>
      </c>
      <c r="AR151" s="181" t="s">
        <v>157</v>
      </c>
      <c r="AT151" s="181" t="s">
        <v>166</v>
      </c>
      <c r="AU151" s="181" t="s">
        <v>82</v>
      </c>
      <c r="AY151" s="12" t="s">
        <v>112</v>
      </c>
      <c r="BE151" s="182">
        <f>IF(N151="základní",J151,0)</f>
        <v>0</v>
      </c>
      <c r="BF151" s="182">
        <f>IF(N151="snížená",J151,0)</f>
        <v>0</v>
      </c>
      <c r="BG151" s="182">
        <f>IF(N151="zákl. přenesená",J151,0)</f>
        <v>0</v>
      </c>
      <c r="BH151" s="182">
        <f>IF(N151="sníž. přenesená",J151,0)</f>
        <v>0</v>
      </c>
      <c r="BI151" s="182">
        <f>IF(N151="nulová",J151,0)</f>
        <v>0</v>
      </c>
      <c r="BJ151" s="12" t="s">
        <v>80</v>
      </c>
      <c r="BK151" s="182">
        <f>ROUND(I151*H151,2)</f>
        <v>0</v>
      </c>
      <c r="BL151" s="12" t="s">
        <v>157</v>
      </c>
      <c r="BM151" s="181" t="s">
        <v>197</v>
      </c>
    </row>
    <row r="152" spans="2:65" s="30" customFormat="1" ht="21.75" customHeight="1">
      <c r="B152" s="29"/>
      <c r="C152" s="171" t="s">
        <v>198</v>
      </c>
      <c r="D152" s="171" t="s">
        <v>115</v>
      </c>
      <c r="E152" s="172" t="s">
        <v>199</v>
      </c>
      <c r="F152" s="173" t="s">
        <v>200</v>
      </c>
      <c r="G152" s="174" t="s">
        <v>182</v>
      </c>
      <c r="H152" s="175">
        <v>110</v>
      </c>
      <c r="I152" s="3"/>
      <c r="J152" s="176">
        <f>ROUND(I152*H152,2)</f>
        <v>0</v>
      </c>
      <c r="K152" s="173" t="s">
        <v>119</v>
      </c>
      <c r="L152" s="29"/>
      <c r="M152" s="177" t="s">
        <v>1</v>
      </c>
      <c r="N152" s="178" t="s">
        <v>37</v>
      </c>
      <c r="P152" s="179">
        <f>O152*H152</f>
        <v>0</v>
      </c>
      <c r="Q152" s="179">
        <v>0</v>
      </c>
      <c r="R152" s="179">
        <f>Q152*H152</f>
        <v>0</v>
      </c>
      <c r="S152" s="179">
        <v>0</v>
      </c>
      <c r="T152" s="179">
        <f>S152*H152</f>
        <v>0</v>
      </c>
      <c r="U152" s="180" t="s">
        <v>1</v>
      </c>
      <c r="AR152" s="181" t="s">
        <v>120</v>
      </c>
      <c r="AT152" s="181" t="s">
        <v>115</v>
      </c>
      <c r="AU152" s="181" t="s">
        <v>82</v>
      </c>
      <c r="AY152" s="12" t="s">
        <v>112</v>
      </c>
      <c r="BE152" s="182">
        <f>IF(N152="základní",J152,0)</f>
        <v>0</v>
      </c>
      <c r="BF152" s="182">
        <f>IF(N152="snížená",J152,0)</f>
        <v>0</v>
      </c>
      <c r="BG152" s="182">
        <f>IF(N152="zákl. přenesená",J152,0)</f>
        <v>0</v>
      </c>
      <c r="BH152" s="182">
        <f>IF(N152="sníž. přenesená",J152,0)</f>
        <v>0</v>
      </c>
      <c r="BI152" s="182">
        <f>IF(N152="nulová",J152,0)</f>
        <v>0</v>
      </c>
      <c r="BJ152" s="12" t="s">
        <v>80</v>
      </c>
      <c r="BK152" s="182">
        <f>ROUND(I152*H152,2)</f>
        <v>0</v>
      </c>
      <c r="BL152" s="12" t="s">
        <v>120</v>
      </c>
      <c r="BM152" s="181" t="s">
        <v>201</v>
      </c>
    </row>
    <row r="153" spans="2:65" s="30" customFormat="1">
      <c r="B153" s="29"/>
      <c r="D153" s="183" t="s">
        <v>122</v>
      </c>
      <c r="F153" s="184" t="s">
        <v>202</v>
      </c>
      <c r="I153" s="4"/>
      <c r="L153" s="29"/>
      <c r="M153" s="185"/>
      <c r="U153" s="74"/>
      <c r="AT153" s="12" t="s">
        <v>122</v>
      </c>
      <c r="AU153" s="12" t="s">
        <v>82</v>
      </c>
    </row>
    <row r="154" spans="2:65" s="160" customFormat="1" ht="25.9" customHeight="1">
      <c r="B154" s="159"/>
      <c r="D154" s="161" t="s">
        <v>71</v>
      </c>
      <c r="E154" s="162" t="s">
        <v>203</v>
      </c>
      <c r="F154" s="162" t="s">
        <v>204</v>
      </c>
      <c r="I154" s="2"/>
      <c r="J154" s="163">
        <f>BK154</f>
        <v>0</v>
      </c>
      <c r="L154" s="159"/>
      <c r="M154" s="164"/>
      <c r="P154" s="165">
        <f>P155</f>
        <v>0</v>
      </c>
      <c r="R154" s="165">
        <f>R155</f>
        <v>0</v>
      </c>
      <c r="T154" s="165">
        <f>T155</f>
        <v>0</v>
      </c>
      <c r="U154" s="166"/>
      <c r="AR154" s="161" t="s">
        <v>82</v>
      </c>
      <c r="AT154" s="167" t="s">
        <v>71</v>
      </c>
      <c r="AU154" s="167" t="s">
        <v>72</v>
      </c>
      <c r="AY154" s="161" t="s">
        <v>112</v>
      </c>
      <c r="BK154" s="168">
        <f>BK155</f>
        <v>0</v>
      </c>
    </row>
    <row r="155" spans="2:65" s="160" customFormat="1" ht="22.9" customHeight="1">
      <c r="B155" s="159"/>
      <c r="D155" s="161" t="s">
        <v>71</v>
      </c>
      <c r="E155" s="169" t="s">
        <v>205</v>
      </c>
      <c r="F155" s="169" t="s">
        <v>206</v>
      </c>
      <c r="I155" s="2"/>
      <c r="J155" s="170">
        <f>BK155</f>
        <v>0</v>
      </c>
      <c r="L155" s="159"/>
      <c r="M155" s="164"/>
      <c r="P155" s="165">
        <f>SUM(P156:P159)</f>
        <v>0</v>
      </c>
      <c r="R155" s="165">
        <f>SUM(R156:R159)</f>
        <v>0</v>
      </c>
      <c r="T155" s="165">
        <f>SUM(T156:T159)</f>
        <v>0</v>
      </c>
      <c r="U155" s="166"/>
      <c r="AR155" s="161" t="s">
        <v>80</v>
      </c>
      <c r="AT155" s="167" t="s">
        <v>71</v>
      </c>
      <c r="AU155" s="167" t="s">
        <v>80</v>
      </c>
      <c r="AY155" s="161" t="s">
        <v>112</v>
      </c>
      <c r="BK155" s="168">
        <f>SUM(BK156:BK159)</f>
        <v>0</v>
      </c>
    </row>
    <row r="156" spans="2:65" s="30" customFormat="1" ht="49.15" customHeight="1">
      <c r="B156" s="29"/>
      <c r="C156" s="171" t="s">
        <v>8</v>
      </c>
      <c r="D156" s="171" t="s">
        <v>115</v>
      </c>
      <c r="E156" s="172" t="s">
        <v>207</v>
      </c>
      <c r="F156" s="173" t="s">
        <v>208</v>
      </c>
      <c r="G156" s="174" t="s">
        <v>209</v>
      </c>
      <c r="H156" s="175">
        <v>1.222</v>
      </c>
      <c r="I156" s="3"/>
      <c r="J156" s="176">
        <f>ROUND(I156*H156,2)</f>
        <v>0</v>
      </c>
      <c r="K156" s="173" t="s">
        <v>119</v>
      </c>
      <c r="L156" s="29"/>
      <c r="M156" s="177" t="s">
        <v>1</v>
      </c>
      <c r="N156" s="178" t="s">
        <v>37</v>
      </c>
      <c r="P156" s="179">
        <f>O156*H156</f>
        <v>0</v>
      </c>
      <c r="Q156" s="179">
        <v>0</v>
      </c>
      <c r="R156" s="179">
        <f>Q156*H156</f>
        <v>0</v>
      </c>
      <c r="S156" s="179">
        <v>0</v>
      </c>
      <c r="T156" s="179">
        <f>S156*H156</f>
        <v>0</v>
      </c>
      <c r="U156" s="180" t="s">
        <v>1</v>
      </c>
      <c r="AR156" s="181" t="s">
        <v>120</v>
      </c>
      <c r="AT156" s="181" t="s">
        <v>115</v>
      </c>
      <c r="AU156" s="181" t="s">
        <v>82</v>
      </c>
      <c r="AY156" s="12" t="s">
        <v>112</v>
      </c>
      <c r="BE156" s="182">
        <f>IF(N156="základní",J156,0)</f>
        <v>0</v>
      </c>
      <c r="BF156" s="182">
        <f>IF(N156="snížená",J156,0)</f>
        <v>0</v>
      </c>
      <c r="BG156" s="182">
        <f>IF(N156="zákl. přenesená",J156,0)</f>
        <v>0</v>
      </c>
      <c r="BH156" s="182">
        <f>IF(N156="sníž. přenesená",J156,0)</f>
        <v>0</v>
      </c>
      <c r="BI156" s="182">
        <f>IF(N156="nulová",J156,0)</f>
        <v>0</v>
      </c>
      <c r="BJ156" s="12" t="s">
        <v>80</v>
      </c>
      <c r="BK156" s="182">
        <f>ROUND(I156*H156,2)</f>
        <v>0</v>
      </c>
      <c r="BL156" s="12" t="s">
        <v>120</v>
      </c>
      <c r="BM156" s="181" t="s">
        <v>210</v>
      </c>
    </row>
    <row r="157" spans="2:65" s="30" customFormat="1">
      <c r="B157" s="29"/>
      <c r="D157" s="183" t="s">
        <v>122</v>
      </c>
      <c r="F157" s="184" t="s">
        <v>211</v>
      </c>
      <c r="I157" s="4"/>
      <c r="L157" s="29"/>
      <c r="M157" s="185"/>
      <c r="U157" s="74"/>
      <c r="AT157" s="12" t="s">
        <v>122</v>
      </c>
      <c r="AU157" s="12" t="s">
        <v>82</v>
      </c>
    </row>
    <row r="158" spans="2:65" s="30" customFormat="1" ht="55.5" customHeight="1">
      <c r="B158" s="29"/>
      <c r="C158" s="171" t="s">
        <v>212</v>
      </c>
      <c r="D158" s="171" t="s">
        <v>115</v>
      </c>
      <c r="E158" s="172" t="s">
        <v>213</v>
      </c>
      <c r="F158" s="173" t="s">
        <v>214</v>
      </c>
      <c r="G158" s="174" t="s">
        <v>209</v>
      </c>
      <c r="H158" s="175">
        <v>1.222</v>
      </c>
      <c r="I158" s="3"/>
      <c r="J158" s="176">
        <f>ROUND(I158*H158,2)</f>
        <v>0</v>
      </c>
      <c r="K158" s="173" t="s">
        <v>119</v>
      </c>
      <c r="L158" s="29"/>
      <c r="M158" s="177" t="s">
        <v>1</v>
      </c>
      <c r="N158" s="178" t="s">
        <v>37</v>
      </c>
      <c r="P158" s="179">
        <f>O158*H158</f>
        <v>0</v>
      </c>
      <c r="Q158" s="179">
        <v>0</v>
      </c>
      <c r="R158" s="179">
        <f>Q158*H158</f>
        <v>0</v>
      </c>
      <c r="S158" s="179">
        <v>0</v>
      </c>
      <c r="T158" s="179">
        <f>S158*H158</f>
        <v>0</v>
      </c>
      <c r="U158" s="180" t="s">
        <v>1</v>
      </c>
      <c r="AR158" s="181" t="s">
        <v>120</v>
      </c>
      <c r="AT158" s="181" t="s">
        <v>115</v>
      </c>
      <c r="AU158" s="181" t="s">
        <v>82</v>
      </c>
      <c r="AY158" s="12" t="s">
        <v>112</v>
      </c>
      <c r="BE158" s="182">
        <f>IF(N158="základní",J158,0)</f>
        <v>0</v>
      </c>
      <c r="BF158" s="182">
        <f>IF(N158="snížená",J158,0)</f>
        <v>0</v>
      </c>
      <c r="BG158" s="182">
        <f>IF(N158="zákl. přenesená",J158,0)</f>
        <v>0</v>
      </c>
      <c r="BH158" s="182">
        <f>IF(N158="sníž. přenesená",J158,0)</f>
        <v>0</v>
      </c>
      <c r="BI158" s="182">
        <f>IF(N158="nulová",J158,0)</f>
        <v>0</v>
      </c>
      <c r="BJ158" s="12" t="s">
        <v>80</v>
      </c>
      <c r="BK158" s="182">
        <f>ROUND(I158*H158,2)</f>
        <v>0</v>
      </c>
      <c r="BL158" s="12" t="s">
        <v>120</v>
      </c>
      <c r="BM158" s="181" t="s">
        <v>215</v>
      </c>
    </row>
    <row r="159" spans="2:65" s="30" customFormat="1">
      <c r="B159" s="29"/>
      <c r="D159" s="183" t="s">
        <v>122</v>
      </c>
      <c r="F159" s="184" t="s">
        <v>216</v>
      </c>
      <c r="L159" s="29"/>
      <c r="M159" s="195"/>
      <c r="N159" s="196"/>
      <c r="O159" s="196"/>
      <c r="P159" s="196"/>
      <c r="Q159" s="196"/>
      <c r="R159" s="196"/>
      <c r="S159" s="196"/>
      <c r="T159" s="196"/>
      <c r="U159" s="197"/>
      <c r="AT159" s="12" t="s">
        <v>122</v>
      </c>
      <c r="AU159" s="12" t="s">
        <v>82</v>
      </c>
    </row>
    <row r="160" spans="2:65" s="30" customFormat="1" ht="6.95" customHeight="1">
      <c r="B160" s="53"/>
      <c r="C160" s="54"/>
      <c r="D160" s="54"/>
      <c r="E160" s="54"/>
      <c r="F160" s="54"/>
      <c r="G160" s="54"/>
      <c r="H160" s="54"/>
      <c r="I160" s="54"/>
      <c r="J160" s="54"/>
      <c r="K160" s="54"/>
      <c r="L160" s="29"/>
    </row>
  </sheetData>
  <sheetProtection algorithmName="SHA-512" hashValue="07+fJWnTRG0S4dyLtZBuXmdN/P6WSAEpK9yRHmNbGXhRxVfyKZSUMyUWsGOll87EmIlsq7bt7PZUdbau6fR6BA==" saltValue="Ng2WgYXHZZ/hAicLdjHuIw==" spinCount="100000" sheet="1" objects="1" scenarios="1"/>
  <autoFilter ref="C120:K159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 xr:uid="{00000000-0004-0000-0100-000000000000}"/>
    <hyperlink ref="F127" r:id="rId2" xr:uid="{00000000-0004-0000-0100-000001000000}"/>
    <hyperlink ref="F129" r:id="rId3" xr:uid="{00000000-0004-0000-0100-000002000000}"/>
    <hyperlink ref="F132" r:id="rId4" xr:uid="{00000000-0004-0000-0100-000003000000}"/>
    <hyperlink ref="F134" r:id="rId5" xr:uid="{00000000-0004-0000-0100-000004000000}"/>
    <hyperlink ref="F136" r:id="rId6" xr:uid="{00000000-0004-0000-0100-000005000000}"/>
    <hyperlink ref="F138" r:id="rId7" xr:uid="{00000000-0004-0000-0100-000006000000}"/>
    <hyperlink ref="F141" r:id="rId8" xr:uid="{00000000-0004-0000-0100-000007000000}"/>
    <hyperlink ref="F144" r:id="rId9" xr:uid="{00000000-0004-0000-0100-000008000000}"/>
    <hyperlink ref="F147" r:id="rId10" xr:uid="{00000000-0004-0000-0100-000009000000}"/>
    <hyperlink ref="F150" r:id="rId11" xr:uid="{00000000-0004-0000-0100-00000A000000}"/>
    <hyperlink ref="F153" r:id="rId12" xr:uid="{00000000-0004-0000-0100-00000B000000}"/>
    <hyperlink ref="F157" r:id="rId13" xr:uid="{00000000-0004-0000-0100-00000C000000}"/>
    <hyperlink ref="F159" r:id="rId14" xr:uid="{00000000-0004-0000-0100-00000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D.217 - Hospodaření s deš...</vt:lpstr>
      <vt:lpstr>'D.217 - Hospodaření s deš...'!Názvy_tisku</vt:lpstr>
      <vt:lpstr>'Rekapitulace stavby'!Názvy_tisku</vt:lpstr>
      <vt:lpstr>'D.217 - Hospodaření s deš...'!Oblast_tisku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Absolín</dc:creator>
  <cp:lastModifiedBy>Tomáš Pulkrábek</cp:lastModifiedBy>
  <dcterms:created xsi:type="dcterms:W3CDTF">2024-03-04T08:39:20Z</dcterms:created>
  <dcterms:modified xsi:type="dcterms:W3CDTF">2025-12-03T12:13:56Z</dcterms:modified>
</cp:coreProperties>
</file>